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numner.8\Desktop\ՀԲՄԱՇ 25-7    Շին.բար    140 մանկ. հիմն. և բակի բար. աշխ\Hraver 25-7\Hraver Rus 25-7\"/>
    </mc:Choice>
  </mc:AlternateContent>
  <xr:revisionPtr revIDLastSave="0" documentId="13_ncr:1_{FE8880E3-ECC2-4FD1-9EF1-37AED518988B}" xr6:coauthVersionLast="47" xr6:coauthVersionMax="47" xr10:uidLastSave="{00000000-0000-0000-0000-000000000000}"/>
  <bookViews>
    <workbookView xWindow="-108" yWindow="-108" windowWidth="23256" windowHeight="12576" xr2:uid="{FC319B5A-4C34-4935-AE6C-AEDA9F1310C1}"/>
  </bookViews>
  <sheets>
    <sheet name=" восточное побережье" sheetId="2" r:id="rId1"/>
    <sheet name=" благоустройство двора" sheetId="3" state="hidden" r:id="rId2"/>
  </sheets>
  <externalReferences>
    <externalReference r:id="rId3"/>
    <externalReference r:id="rId4"/>
  </externalReferences>
  <definedNames>
    <definedName name="_xlnm.Print_Area" localSheetId="1">'[1]բակի բարեկարգում'!$A$1:$G$205</definedName>
    <definedName name="_xlnm.Print_Area" localSheetId="0">'[2]yst gcagri'!$A$1:$F$1297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59" i="2" l="1"/>
  <c r="F1287" i="2" l="1"/>
  <c r="G202" i="3"/>
  <c r="F1286" i="2"/>
  <c r="F1285" i="2"/>
  <c r="F1284" i="2"/>
  <c r="F1283" i="2"/>
  <c r="F1282" i="2"/>
  <c r="F1281" i="2"/>
  <c r="F1280" i="2"/>
  <c r="F1279" i="2"/>
  <c r="F1276" i="2"/>
  <c r="F1275" i="2"/>
  <c r="F1274" i="2"/>
  <c r="F1273" i="2"/>
  <c r="F1272" i="2"/>
  <c r="F1269" i="2"/>
  <c r="F1268" i="2"/>
  <c r="F1267" i="2"/>
  <c r="F1266" i="2"/>
  <c r="F1265" i="2"/>
  <c r="F1264" i="2"/>
  <c r="F1263" i="2"/>
  <c r="F1262" i="2"/>
  <c r="F1261" i="2"/>
  <c r="F1260" i="2"/>
  <c r="F1256" i="2"/>
  <c r="F1255" i="2"/>
  <c r="F1254" i="2"/>
  <c r="F1253" i="2"/>
  <c r="D1252" i="2"/>
  <c r="F1252" i="2" s="1"/>
  <c r="F1251" i="2"/>
  <c r="F1250" i="2"/>
  <c r="F1247" i="2"/>
  <c r="F1246" i="2"/>
  <c r="F1245" i="2"/>
  <c r="F1244" i="2"/>
  <c r="F1243" i="2"/>
  <c r="F1242" i="2"/>
  <c r="F1241" i="2"/>
  <c r="F1238" i="2"/>
  <c r="F1237" i="2"/>
  <c r="F1236" i="2"/>
  <c r="F1235" i="2"/>
  <c r="F1234" i="2"/>
  <c r="F1233" i="2"/>
  <c r="F1230" i="2"/>
  <c r="F1229" i="2"/>
  <c r="F1228" i="2"/>
  <c r="F1227" i="2"/>
  <c r="F1226" i="2"/>
  <c r="F1225" i="2"/>
  <c r="F1224" i="2"/>
  <c r="F1223" i="2"/>
  <c r="F1222" i="2"/>
  <c r="F1221" i="2"/>
  <c r="F1220" i="2"/>
  <c r="F1219" i="2"/>
  <c r="F1218" i="2"/>
  <c r="F1217" i="2"/>
  <c r="F1216" i="2"/>
  <c r="F1213" i="2"/>
  <c r="F1212" i="2"/>
  <c r="F1211" i="2"/>
  <c r="F1210" i="2"/>
  <c r="F1209" i="2"/>
  <c r="F1208" i="2"/>
  <c r="F1207" i="2"/>
  <c r="F1204" i="2"/>
  <c r="F1203" i="2"/>
  <c r="F1200" i="2"/>
  <c r="F1199" i="2"/>
  <c r="F1198" i="2"/>
  <c r="F1197" i="2"/>
  <c r="F1196" i="2"/>
  <c r="F1195" i="2"/>
  <c r="F1194" i="2"/>
  <c r="F1193" i="2"/>
  <c r="F1192" i="2"/>
  <c r="F1191" i="2"/>
  <c r="F1190" i="2"/>
  <c r="F1189" i="2"/>
  <c r="F1188" i="2"/>
  <c r="F1187" i="2"/>
  <c r="F1186" i="2"/>
  <c r="F1183" i="2"/>
  <c r="F1182" i="2"/>
  <c r="F1181" i="2"/>
  <c r="F1180" i="2"/>
  <c r="F1179" i="2"/>
  <c r="F1178" i="2"/>
  <c r="F1177" i="2"/>
  <c r="F1176" i="2"/>
  <c r="F1175" i="2"/>
  <c r="F1174" i="2"/>
  <c r="F1173" i="2"/>
  <c r="F1170" i="2"/>
  <c r="F1169" i="2"/>
  <c r="F1168" i="2"/>
  <c r="F1167" i="2"/>
  <c r="F1166" i="2"/>
  <c r="F1165" i="2"/>
  <c r="F1164" i="2"/>
  <c r="F1163" i="2"/>
  <c r="F1162" i="2"/>
  <c r="F1161" i="2"/>
  <c r="F1160" i="2"/>
  <c r="F1159" i="2"/>
  <c r="F1158" i="2"/>
  <c r="F1157" i="2"/>
  <c r="F1154" i="2"/>
  <c r="F1153" i="2"/>
  <c r="F1152" i="2"/>
  <c r="F1151" i="2"/>
  <c r="F1150" i="2"/>
  <c r="F1149" i="2"/>
  <c r="F1148" i="2"/>
  <c r="F1147" i="2"/>
  <c r="F1146" i="2"/>
  <c r="F1145" i="2"/>
  <c r="F1144" i="2"/>
  <c r="F1143" i="2"/>
  <c r="F1142" i="2"/>
  <c r="F1141" i="2"/>
  <c r="F1138" i="2"/>
  <c r="F1137" i="2"/>
  <c r="F1136" i="2"/>
  <c r="F1135" i="2"/>
  <c r="F1134" i="2"/>
  <c r="F1133" i="2"/>
  <c r="F1132" i="2"/>
  <c r="F1131" i="2"/>
  <c r="F1130" i="2"/>
  <c r="F1129" i="2"/>
  <c r="F1128" i="2"/>
  <c r="F1127" i="2"/>
  <c r="F1126" i="2"/>
  <c r="F1125" i="2"/>
  <c r="F1122" i="2"/>
  <c r="F1121" i="2"/>
  <c r="F1120" i="2"/>
  <c r="F1119" i="2"/>
  <c r="F1118" i="2"/>
  <c r="F1117" i="2"/>
  <c r="F1116" i="2"/>
  <c r="F1115" i="2"/>
  <c r="F1114" i="2"/>
  <c r="F1113" i="2"/>
  <c r="F1112" i="2"/>
  <c r="F1111" i="2"/>
  <c r="F1110" i="2"/>
  <c r="F1109" i="2"/>
  <c r="F1108" i="2"/>
  <c r="F1107" i="2"/>
  <c r="F1106" i="2"/>
  <c r="F1105" i="2"/>
  <c r="F1102" i="2"/>
  <c r="F1101" i="2"/>
  <c r="F1100" i="2"/>
  <c r="F1099" i="2"/>
  <c r="F1098" i="2"/>
  <c r="F1097" i="2"/>
  <c r="F1096" i="2"/>
  <c r="F1095" i="2"/>
  <c r="F1094" i="2"/>
  <c r="F1093" i="2"/>
  <c r="F1092" i="2"/>
  <c r="D408" i="2"/>
  <c r="D404" i="2"/>
  <c r="D400" i="2"/>
  <c r="D396" i="2"/>
  <c r="F1288" i="2" l="1"/>
  <c r="F1171" i="2"/>
  <c r="F1205" i="2"/>
  <c r="F1239" i="2"/>
  <c r="F1277" i="2"/>
  <c r="F1257" i="2"/>
  <c r="F1123" i="2"/>
  <c r="F1155" i="2"/>
  <c r="F1270" i="2"/>
  <c r="F1231" i="2"/>
  <c r="F1248" i="2"/>
  <c r="F1103" i="2"/>
  <c r="F1139" i="2"/>
  <c r="F1201" i="2"/>
  <c r="F1184" i="2"/>
  <c r="F1214" i="2"/>
  <c r="F863" i="2"/>
  <c r="D895" i="2" l="1"/>
  <c r="D891" i="2"/>
  <c r="D887" i="2"/>
  <c r="D883" i="2"/>
  <c r="D867" i="2"/>
  <c r="G162" i="3" l="1"/>
  <c r="G128" i="3"/>
  <c r="G32" i="3"/>
  <c r="G20" i="3"/>
  <c r="G21" i="3"/>
  <c r="G22" i="3"/>
  <c r="G23" i="3"/>
  <c r="G24" i="3"/>
  <c r="G25" i="3"/>
  <c r="G26" i="3"/>
  <c r="G27" i="3"/>
  <c r="G28" i="3"/>
  <c r="G29" i="3"/>
  <c r="G30" i="3"/>
  <c r="G31" i="3"/>
  <c r="G33" i="3"/>
  <c r="G34" i="3"/>
  <c r="G35" i="3"/>
  <c r="G36" i="3"/>
  <c r="G8" i="3"/>
  <c r="G164" i="3"/>
  <c r="G165" i="3"/>
  <c r="G167" i="3"/>
  <c r="G168" i="3"/>
  <c r="G169" i="3"/>
  <c r="D166" i="3"/>
  <c r="G166" i="3" s="1"/>
  <c r="G108" i="3"/>
  <c r="G95" i="3" l="1"/>
  <c r="G94" i="3"/>
  <c r="G93" i="3"/>
  <c r="G88" i="3"/>
  <c r="G87" i="3"/>
  <c r="G82" i="3"/>
  <c r="G81" i="3"/>
  <c r="G80" i="3"/>
  <c r="G72" i="3"/>
  <c r="G71" i="3"/>
  <c r="G66" i="3"/>
  <c r="G65" i="3"/>
  <c r="G64" i="3"/>
  <c r="G56" i="3"/>
  <c r="G55" i="3"/>
  <c r="G50" i="3"/>
  <c r="G49" i="3"/>
  <c r="G48" i="3"/>
  <c r="G40" i="3"/>
  <c r="G39" i="3"/>
  <c r="H2" i="3"/>
  <c r="F1085" i="2"/>
  <c r="F1081" i="2"/>
  <c r="F1077" i="2"/>
  <c r="F1073" i="2"/>
  <c r="F1069" i="2"/>
  <c r="F1065" i="2"/>
  <c r="F1061" i="2"/>
  <c r="F1057" i="2"/>
  <c r="F1053" i="2"/>
  <c r="F1049" i="2"/>
  <c r="F1045" i="2"/>
  <c r="F1041" i="2"/>
  <c r="F1037" i="2"/>
  <c r="F1033" i="2"/>
  <c r="F1029" i="2"/>
  <c r="F1025" i="2"/>
  <c r="F1021" i="2"/>
  <c r="F1017" i="2"/>
  <c r="F1012" i="2"/>
  <c r="F1008" i="2"/>
  <c r="F1004" i="2"/>
  <c r="F1000" i="2"/>
  <c r="F996" i="2"/>
  <c r="F992" i="2"/>
  <c r="F988" i="2"/>
  <c r="F984" i="2"/>
  <c r="F980" i="2"/>
  <c r="F976" i="2"/>
  <c r="F972" i="2"/>
  <c r="F968" i="2"/>
  <c r="F964" i="2"/>
  <c r="F960" i="2"/>
  <c r="F956" i="2"/>
  <c r="F952" i="2"/>
  <c r="F948" i="2"/>
  <c r="F944" i="2"/>
  <c r="F940" i="2"/>
  <c r="F936" i="2"/>
  <c r="F932" i="2"/>
  <c r="F928" i="2"/>
  <c r="F923" i="2"/>
  <c r="F919" i="2"/>
  <c r="F915" i="2"/>
  <c r="F911" i="2"/>
  <c r="F907" i="2"/>
  <c r="F903" i="2"/>
  <c r="F899" i="2"/>
  <c r="F895" i="2"/>
  <c r="F891" i="2"/>
  <c r="F887" i="2"/>
  <c r="F883" i="2"/>
  <c r="F879" i="2"/>
  <c r="F875" i="2"/>
  <c r="F871" i="2"/>
  <c r="F867" i="2"/>
  <c r="F855" i="2"/>
  <c r="F851" i="2"/>
  <c r="F847" i="2"/>
  <c r="F843" i="2"/>
  <c r="F839" i="2"/>
  <c r="F835" i="2"/>
  <c r="F831" i="2"/>
  <c r="F827" i="2"/>
  <c r="F823" i="2"/>
  <c r="F819" i="2"/>
  <c r="F815" i="2"/>
  <c r="F810" i="2"/>
  <c r="F806" i="2"/>
  <c r="F802" i="2"/>
  <c r="F798" i="2"/>
  <c r="F794" i="2"/>
  <c r="F790" i="2"/>
  <c r="F786" i="2"/>
  <c r="F782" i="2"/>
  <c r="F778" i="2"/>
  <c r="F774" i="2"/>
  <c r="F770" i="2"/>
  <c r="F766" i="2"/>
  <c r="F762" i="2"/>
  <c r="F758" i="2"/>
  <c r="F754" i="2"/>
  <c r="F750" i="2"/>
  <c r="F746" i="2"/>
  <c r="F742" i="2"/>
  <c r="F738" i="2"/>
  <c r="F734" i="2"/>
  <c r="F730" i="2"/>
  <c r="F726" i="2"/>
  <c r="F722" i="2"/>
  <c r="F718" i="2"/>
  <c r="F714" i="2"/>
  <c r="F710" i="2"/>
  <c r="F706" i="2"/>
  <c r="F702" i="2"/>
  <c r="F698" i="2"/>
  <c r="F694" i="2"/>
  <c r="F690" i="2"/>
  <c r="F686" i="2"/>
  <c r="F682" i="2"/>
  <c r="F678" i="2"/>
  <c r="F674" i="2"/>
  <c r="F670" i="2"/>
  <c r="F666" i="2"/>
  <c r="F662" i="2"/>
  <c r="F658" i="2"/>
  <c r="F654" i="2"/>
  <c r="F650" i="2"/>
  <c r="F646" i="2"/>
  <c r="F642" i="2"/>
  <c r="F638" i="2"/>
  <c r="F634" i="2"/>
  <c r="F630" i="2"/>
  <c r="F626" i="2"/>
  <c r="F622" i="2"/>
  <c r="F618" i="2"/>
  <c r="F614" i="2"/>
  <c r="F610" i="2"/>
  <c r="F606" i="2"/>
  <c r="F601" i="2"/>
  <c r="F597" i="2"/>
  <c r="F593" i="2"/>
  <c r="F589" i="2"/>
  <c r="F584" i="2"/>
  <c r="F580" i="2"/>
  <c r="F576" i="2"/>
  <c r="F572" i="2"/>
  <c r="F568" i="2"/>
  <c r="F564" i="2"/>
  <c r="F560" i="2"/>
  <c r="F556" i="2"/>
  <c r="F551" i="2"/>
  <c r="F547" i="2"/>
  <c r="F543" i="2"/>
  <c r="F539" i="2"/>
  <c r="F535" i="2"/>
  <c r="F531" i="2"/>
  <c r="F527" i="2"/>
  <c r="F523" i="2"/>
  <c r="F519" i="2"/>
  <c r="F555" i="2" s="1"/>
  <c r="F515" i="2"/>
  <c r="F510" i="2"/>
  <c r="F506" i="2"/>
  <c r="F502" i="2"/>
  <c r="F498" i="2"/>
  <c r="F494" i="2"/>
  <c r="F490" i="2"/>
  <c r="F486" i="2"/>
  <c r="F514" i="2" s="1"/>
  <c r="F482" i="2"/>
  <c r="F477" i="2"/>
  <c r="F473" i="2"/>
  <c r="F469" i="2"/>
  <c r="F465" i="2"/>
  <c r="F461" i="2"/>
  <c r="F457" i="2"/>
  <c r="F453" i="2"/>
  <c r="F481" i="2" s="1"/>
  <c r="F449" i="2"/>
  <c r="F444" i="2"/>
  <c r="F440" i="2"/>
  <c r="F436" i="2"/>
  <c r="F432" i="2"/>
  <c r="F428" i="2"/>
  <c r="F424" i="2"/>
  <c r="F420" i="2"/>
  <c r="F416" i="2"/>
  <c r="F412" i="2"/>
  <c r="F408" i="2"/>
  <c r="F404" i="2"/>
  <c r="F400" i="2"/>
  <c r="F396" i="2"/>
  <c r="F392" i="2"/>
  <c r="F388" i="2"/>
  <c r="F384" i="2"/>
  <c r="F380" i="2"/>
  <c r="F376" i="2"/>
  <c r="F371" i="2"/>
  <c r="F367" i="2"/>
  <c r="F363" i="2"/>
  <c r="F359" i="2"/>
  <c r="F355" i="2"/>
  <c r="F351" i="2"/>
  <c r="F347" i="2"/>
  <c r="F343" i="2"/>
  <c r="F339" i="2"/>
  <c r="F335" i="2"/>
  <c r="F331" i="2"/>
  <c r="F327" i="2"/>
  <c r="F322" i="2"/>
  <c r="F318" i="2"/>
  <c r="F314" i="2"/>
  <c r="F310" i="2"/>
  <c r="F306" i="2"/>
  <c r="F302" i="2"/>
  <c r="F298" i="2"/>
  <c r="F294" i="2"/>
  <c r="F290" i="2"/>
  <c r="F286" i="2"/>
  <c r="F282" i="2"/>
  <c r="F278" i="2"/>
  <c r="F274" i="2"/>
  <c r="F270" i="2"/>
  <c r="F266" i="2"/>
  <c r="F262" i="2"/>
  <c r="F258" i="2"/>
  <c r="F254" i="2"/>
  <c r="F250" i="2"/>
  <c r="F246" i="2"/>
  <c r="F242" i="2"/>
  <c r="F238" i="2"/>
  <c r="F234" i="2"/>
  <c r="F230" i="2"/>
  <c r="F226" i="2"/>
  <c r="F222" i="2"/>
  <c r="F218" i="2"/>
  <c r="F214" i="2"/>
  <c r="F210" i="2"/>
  <c r="F206" i="2"/>
  <c r="F202" i="2"/>
  <c r="F198" i="2"/>
  <c r="F194" i="2"/>
  <c r="F190" i="2"/>
  <c r="F186" i="2"/>
  <c r="F182" i="2"/>
  <c r="F178" i="2"/>
  <c r="F174" i="2"/>
  <c r="F170" i="2"/>
  <c r="F166" i="2"/>
  <c r="F162" i="2"/>
  <c r="F158" i="2"/>
  <c r="F154" i="2"/>
  <c r="F150" i="2"/>
  <c r="F146" i="2"/>
  <c r="F142" i="2"/>
  <c r="F138" i="2"/>
  <c r="F134" i="2"/>
  <c r="F130" i="2"/>
  <c r="F126" i="2"/>
  <c r="F122" i="2"/>
  <c r="F118" i="2"/>
  <c r="F114" i="2"/>
  <c r="F110" i="2"/>
  <c r="F106" i="2"/>
  <c r="F102" i="2"/>
  <c r="F98" i="2"/>
  <c r="F94" i="2"/>
  <c r="F90" i="2"/>
  <c r="F86" i="2"/>
  <c r="F82" i="2"/>
  <c r="F78" i="2"/>
  <c r="F74" i="2"/>
  <c r="F70" i="2"/>
  <c r="F64" i="2"/>
  <c r="F60" i="2"/>
  <c r="F56" i="2"/>
  <c r="F52" i="2"/>
  <c r="F48" i="2"/>
  <c r="F44" i="2"/>
  <c r="F40" i="2"/>
  <c r="F36" i="2"/>
  <c r="F32" i="2"/>
  <c r="F28" i="2"/>
  <c r="F24" i="2"/>
  <c r="F20" i="2"/>
  <c r="F16" i="2"/>
  <c r="F605" i="2" l="1"/>
  <c r="F375" i="2"/>
  <c r="F588" i="2"/>
  <c r="F326" i="2"/>
  <c r="F69" i="2"/>
  <c r="F448" i="2"/>
  <c r="F814" i="2"/>
  <c r="F927" i="2"/>
  <c r="F1016" i="2"/>
  <c r="F1089" i="2"/>
  <c r="G144" i="3"/>
  <c r="G140" i="3"/>
  <c r="G143" i="3"/>
  <c r="G139" i="3"/>
  <c r="G142" i="3"/>
  <c r="G137" i="3"/>
  <c r="G135" i="3"/>
  <c r="G134" i="3"/>
  <c r="G141" i="3"/>
  <c r="G138" i="3"/>
  <c r="G136" i="3"/>
  <c r="G133" i="3"/>
  <c r="G170" i="3"/>
  <c r="G175" i="3"/>
  <c r="G110" i="3"/>
  <c r="G107" i="3"/>
  <c r="G90" i="3"/>
  <c r="G91" i="3"/>
  <c r="G92" i="3"/>
  <c r="G44" i="3"/>
  <c r="G76" i="3"/>
  <c r="G75" i="3"/>
  <c r="G89" i="3"/>
  <c r="G96" i="3"/>
  <c r="G97" i="3"/>
  <c r="G77" i="3"/>
  <c r="G78" i="3"/>
  <c r="G63" i="3"/>
  <c r="G62" i="3"/>
  <c r="G57" i="3"/>
  <c r="G67" i="3"/>
  <c r="G59" i="3"/>
  <c r="G60" i="3"/>
  <c r="G83" i="3"/>
  <c r="G68" i="3"/>
  <c r="G41" i="3"/>
  <c r="G73" i="3"/>
  <c r="G84" i="3"/>
  <c r="G79" i="3"/>
  <c r="G58" i="3"/>
  <c r="G43" i="3"/>
  <c r="G61" i="3"/>
  <c r="G74" i="3"/>
  <c r="G42" i="3"/>
  <c r="G45" i="3"/>
  <c r="G52" i="3"/>
  <c r="G46" i="3"/>
  <c r="G51" i="3"/>
  <c r="G6" i="3"/>
  <c r="G126" i="3"/>
  <c r="G47" i="3"/>
  <c r="G105" i="3"/>
  <c r="G11" i="3"/>
  <c r="G13" i="3"/>
  <c r="G160" i="3"/>
  <c r="G147" i="3"/>
  <c r="G157" i="3"/>
  <c r="G150" i="3"/>
  <c r="G131" i="3"/>
  <c r="G125" i="3"/>
  <c r="F120" i="3"/>
  <c r="G111" i="3"/>
  <c r="G102" i="3"/>
  <c r="G100" i="3"/>
  <c r="G14" i="3"/>
  <c r="G201" i="3"/>
  <c r="G195" i="3"/>
  <c r="G188" i="3"/>
  <c r="G179" i="3"/>
  <c r="G174" i="3"/>
  <c r="G194" i="3"/>
  <c r="G187" i="3"/>
  <c r="G182" i="3"/>
  <c r="G178" i="3"/>
  <c r="G109" i="3"/>
  <c r="G148" i="3"/>
  <c r="G19" i="3"/>
  <c r="G161" i="3"/>
  <c r="G155" i="3"/>
  <c r="F129" i="3"/>
  <c r="G123" i="3"/>
  <c r="G117" i="3"/>
  <c r="G106" i="3"/>
  <c r="F99" i="3"/>
  <c r="G12" i="3"/>
  <c r="G198" i="3"/>
  <c r="F192" i="3"/>
  <c r="G192" i="3" s="1"/>
  <c r="F185" i="3"/>
  <c r="G185" i="3" s="1"/>
  <c r="G199" i="3"/>
  <c r="G197" i="3"/>
  <c r="G190" i="3"/>
  <c r="G183" i="3"/>
  <c r="G180" i="3"/>
  <c r="G176" i="3"/>
  <c r="G127" i="3"/>
  <c r="G112" i="3"/>
  <c r="G151" i="3"/>
  <c r="F154" i="3"/>
  <c r="G186" i="3"/>
  <c r="G189" i="3"/>
  <c r="G7" i="3"/>
  <c r="G15" i="3"/>
  <c r="G101" i="3"/>
  <c r="G113" i="3"/>
  <c r="G118" i="3"/>
  <c r="G130" i="3"/>
  <c r="G152" i="3"/>
  <c r="G156" i="3"/>
  <c r="G177" i="3"/>
  <c r="G193" i="3"/>
  <c r="G16" i="3"/>
  <c r="G114" i="3"/>
  <c r="G196" i="3"/>
  <c r="G200" i="3"/>
  <c r="F116" i="3"/>
  <c r="G121" i="3"/>
  <c r="G149" i="3"/>
  <c r="G103" i="3"/>
  <c r="F146" i="3"/>
  <c r="G9" i="3"/>
  <c r="G132" i="3"/>
  <c r="G158" i="3"/>
  <c r="G10" i="3"/>
  <c r="G104" i="3"/>
  <c r="G122" i="3"/>
  <c r="G124" i="3"/>
  <c r="G159" i="3"/>
  <c r="G181" i="3"/>
  <c r="F1289" i="2" l="1"/>
  <c r="F1290" i="2" s="1"/>
  <c r="G17" i="3"/>
  <c r="G53" i="3"/>
  <c r="G37" i="3"/>
  <c r="G69" i="3"/>
  <c r="G85" i="3"/>
  <c r="G98" i="3"/>
  <c r="G115" i="3"/>
  <c r="G119" i="3"/>
  <c r="G203" i="3" s="1"/>
  <c r="G145" i="3"/>
  <c r="G153" i="3"/>
  <c r="G184" i="3"/>
  <c r="G191" i="3"/>
  <c r="G171" i="3"/>
  <c r="F1291" i="2" l="1"/>
  <c r="G204" i="3" l="1"/>
  <c r="G205" i="3" s="1"/>
  <c r="J205" i="3" s="1"/>
  <c r="H202" i="3"/>
  <c r="H171" i="3"/>
  <c r="H203" i="3" l="1"/>
</calcChain>
</file>

<file path=xl/sharedStrings.xml><?xml version="1.0" encoding="utf-8"?>
<sst xmlns="http://schemas.openxmlformats.org/spreadsheetml/2006/main" count="1287" uniqueCount="445">
  <si>
    <t>Смета объемов работ - смета</t>
  </si>
  <si>
    <t>тысяча драмов</t>
  </si>
  <si>
    <t>НН</t>
  </si>
  <si>
    <t>Название произведений</t>
  </si>
  <si>
    <t>н/д</t>
  </si>
  <si>
    <t>объем</t>
  </si>
  <si>
    <t>Цена за единицу товара</t>
  </si>
  <si>
    <t>Общий</t>
  </si>
  <si>
    <t>Н1-1 Архитектурно-строительный отдел</t>
  </si>
  <si>
    <t>Различные работы</t>
  </si>
  <si>
    <t>Производство пластиковых желобов H=80мм, включая фитинги</t>
  </si>
  <si>
    <t>гм</t>
  </si>
  <si>
    <t>Обшивка труб влагостойким гипсокартоном толщиной 12,5 мм с изготовлением металлического каркаса</t>
  </si>
  <si>
    <t>Подложка под лестницу выполнена из гипсокартона, с металлическим каркасом, толщина гипсокартона -12,5мм</t>
  </si>
  <si>
    <t>Белые пластиковые дверные коробки с фурнитурой</t>
  </si>
  <si>
    <t>Установка светодиодных настенных светильников, 25Вт, 4000К</t>
  </si>
  <si>
    <t>кусок</t>
  </si>
  <si>
    <t>Установка светодиодных светильников, 18Вт, 4000К</t>
  </si>
  <si>
    <t>Установка детской раковины с сифоном</t>
  </si>
  <si>
    <t>к-т</t>
  </si>
  <si>
    <t xml:space="preserve"> Установка смесителя для детской раковины</t>
  </si>
  <si>
    <t>Установка керамических унитазов с умывальником /детских/</t>
  </si>
  <si>
    <t>Гибкая труба для унитаза</t>
  </si>
  <si>
    <t>Гибкая труба для мойки</t>
  </si>
  <si>
    <t>Шаровой кран хромированный Ø15мм</t>
  </si>
  <si>
    <t>Строительство туалета</t>
  </si>
  <si>
    <t>Снос цементно-песчаного слоя пола толщиной 30 мм</t>
  </si>
  <si>
    <t>Снос бетонного пола для водопроводных и канализационных линий</t>
  </si>
  <si>
    <t>Подготовка основания: бетон класса В15</t>
  </si>
  <si>
    <t>Снос перегородок толщиной до 100 мм</t>
  </si>
  <si>
    <t>Усиление перегородок</t>
  </si>
  <si>
    <t>т</t>
  </si>
  <si>
    <t>Амран P8A500C</t>
  </si>
  <si>
    <t>Заполнение пустот блоков легким бетоном класса В7,5</t>
  </si>
  <si>
    <t>Удаление штукатурки со стен вместе с краской</t>
  </si>
  <si>
    <t>Удаление водоэмульсионной краски со стен</t>
  </si>
  <si>
    <t>Очистка потолка от краски на водной основе</t>
  </si>
  <si>
    <t>Возведение перегородок из легких бетонных блоков толщиной 100 мм</t>
  </si>
  <si>
    <t>Изготовление монолитной железобетонной балки из бетона класса В15 /b=100мм/</t>
  </si>
  <si>
    <t>Амран P12A500C</t>
  </si>
  <si>
    <t>Амран P6A240</t>
  </si>
  <si>
    <t>Штукатурка стен цементно-песчаным раствором</t>
  </si>
  <si>
    <t>Облицовка стен глиняной плиткой</t>
  </si>
  <si>
    <t>Штукатурка стен гипсом улучшенного качества</t>
  </si>
  <si>
    <t>Покраска стен, колонн и балок моющейся латексной краской, улучшенного качества, со шпатлевкой</t>
  </si>
  <si>
    <t>Покраска потолков и балок латексной краской, улучшенного качества, шпатлевка</t>
  </si>
  <si>
    <t>Изготовление подвесного потолка из ламинированного пластика с металлическим каркасом</t>
  </si>
  <si>
    <t>Приготовление выравнивающего слоя цементно-песчаного раствора толщиной 30 мм /под полы/</t>
  </si>
  <si>
    <t>Изготовление полов из ракушечника</t>
  </si>
  <si>
    <t>Демонтаж, хранение и переустановка металлопластиковой двери</t>
  </si>
  <si>
    <t>Монтаж воздуховода из трубы ПВХ Φ125мм</t>
  </si>
  <si>
    <t>Проемы в стенах Ø 160 мм</t>
  </si>
  <si>
    <t>Внешние перила Ø125мм</t>
  </si>
  <si>
    <t>Установка розеток</t>
  </si>
  <si>
    <t xml:space="preserve"> Установка одноклавишных выключателей</t>
  </si>
  <si>
    <t xml:space="preserve"> Установка светодиодных потолочных светильников в ванную комнату мощностью 11 Вт, К=3500-4000</t>
  </si>
  <si>
    <t>Разработка грунтов III категории экскаватором с погрузкой в самосвалы</t>
  </si>
  <si>
    <t>Разработка грунтов III класса экскаватором и погрузчиком</t>
  </si>
  <si>
    <t>Выполнение слоя песчаной подготовки толщиной 100 мм</t>
  </si>
  <si>
    <t>Монтаж трубопровода из полиэтиленовых гофрированных канализационных труб Ф150мм, с гидравлическим испытанием</t>
  </si>
  <si>
    <t>Монтаж трубопровода с использованием канализационных труб ПВХ Φ 110 мм с гидравлическими испытаниями</t>
  </si>
  <si>
    <t>Монтаж трубопровода с использованием канализационных труб ПВХ Φ 50 мм с гидравлическими испытаниями</t>
  </si>
  <si>
    <t>Установка керамической мойки с сифоном</t>
  </si>
  <si>
    <t>Установка керамических унитазов со смывным бачком</t>
  </si>
  <si>
    <t>Установка смесителя для раковины</t>
  </si>
  <si>
    <t>Монтаж трубы P 50мм</t>
  </si>
  <si>
    <t>Шаровой кран Ø25мм</t>
  </si>
  <si>
    <t>Переход П100/50мм</t>
  </si>
  <si>
    <t>Пластиковые фасонные детали канализации П 110мм</t>
  </si>
  <si>
    <t>Пластиковые фасонные детали канализации P 50мм</t>
  </si>
  <si>
    <t>Монтаж канализационных колодцев Π1000x1500(h)мм</t>
  </si>
  <si>
    <t>Крышка люка Э/Б Д=1200мм, с чугунной вставкой Д=700мм</t>
  </si>
  <si>
    <t>Люк Э/Б P 1000x1500(h)мм</t>
  </si>
  <si>
    <t>Выполнение бетонной подготовки под скважины</t>
  </si>
  <si>
    <t>Монтаж металлических лестниц</t>
  </si>
  <si>
    <t>Металлические элементы для сейсмостойкости скважин</t>
  </si>
  <si>
    <t>Покраска металлических конструкций масляной краской в 2 слоя, с грунтовкой</t>
  </si>
  <si>
    <t>Монтаж трубопровода из полиэтиленовых труб П25х2,3мм с гидроиспытанием</t>
  </si>
  <si>
    <t>Монтаж трубопровода из полипропиленовых труб П25х3,25мм с гидроиспытанием</t>
  </si>
  <si>
    <t>Монтаж трубопровода из полипропиленовых труб П20х3,0мм, с гидроиспытанием</t>
  </si>
  <si>
    <t>Тройники полипропиленовые П 50х25х50мм</t>
  </si>
  <si>
    <t>Подключение к существующему канализационному колодцу</t>
  </si>
  <si>
    <t>место</t>
  </si>
  <si>
    <t>Строительство: сбор, погрузка и транспортировка мусора 13 км</t>
  </si>
  <si>
    <t>Установка зеркала в ванной (без рамы)</t>
  </si>
  <si>
    <t>Реализация плиты</t>
  </si>
  <si>
    <t>Работы по сносу</t>
  </si>
  <si>
    <t>Демонтаж бетонных бордюров /с бетонным основанием/ для последующей установки заново</t>
  </si>
  <si>
    <t>Снос бетонных платформ и лестниц</t>
  </si>
  <si>
    <t>Ручная обработка почвы III категории</t>
  </si>
  <si>
    <t>Погрузка излишков плодородного слоя почвы в самосвалы и вывоз ее на расстояние до 13 км.</t>
  </si>
  <si>
    <t>Повторная установка демонтированных бетонных бордюров</t>
  </si>
  <si>
    <t>Установка новых бетонных бордюров 300х150 мм с основанием из бетона В15</t>
  </si>
  <si>
    <t>Подготовка поверхности из мелкозернистого асфальтобетона толщиной 4 см</t>
  </si>
  <si>
    <t>Выполнение слоя гравийной подготовки</t>
  </si>
  <si>
    <r>
      <t>м</t>
    </r>
    <r>
      <rPr>
        <vertAlign val="superscript"/>
        <sz val="8"/>
        <rFont val="Tahoma"/>
        <family val="2"/>
        <charset val="204"/>
      </rPr>
      <t>3</t>
    </r>
    <r>
      <rPr>
        <sz val="10"/>
        <rFont val="Arial"/>
        <family val="2"/>
        <charset val="204"/>
      </rPr>
      <t/>
    </r>
  </si>
  <si>
    <t>Внешняя отделка</t>
  </si>
  <si>
    <t>Снос бетонных лестниц</t>
  </si>
  <si>
    <t>Изготовление бетонных лестниц из бетона класса В15</t>
  </si>
  <si>
    <t>Изготовление железобетонной плиты из бетона класса В15 толщиной 80мм</t>
  </si>
  <si>
    <t>Армирование бетонного основания арматурой _x000D_ P 6AcI, с шагом ячеек 150х150 мм</t>
  </si>
  <si>
    <t>Облицовка лестницы плитами из непористого полированного базальта толщиной 30 мм</t>
  </si>
  <si>
    <t>Облицовка площадок и пандусов базальтовыми непористыми полированными плитами толщиной 30 мм</t>
  </si>
  <si>
    <t>Облицовка боковых стен базальтовыми непористыми полированными плитами толщиной 30 мм</t>
  </si>
  <si>
    <t>Сетка F3VrI шаг 100х100мм</t>
  </si>
  <si>
    <t>Монтаж готовых перил из алюминиевой трубы серебристого цвета, h=90см</t>
  </si>
  <si>
    <t>Облицовка кладки плитами базальтовыми полированными непористыми толщиной 30 мм с металлической сеткой</t>
  </si>
  <si>
    <t>Стоимость металлической сетки П4БпИ с ячейками 150х150 мм</t>
  </si>
  <si>
    <t>Выполнение кладки стен из базальтовых полированных непористых плит с облицовкой толщиной 30 мм</t>
  </si>
  <si>
    <t>Выполнение разрезов базальтовыми полированными непористыми плитами с облицовкой толщиной 30 мм</t>
  </si>
  <si>
    <t>Бетонирование базальтовыми плитами облицовки бетоном класса В15</t>
  </si>
  <si>
    <t>Арматура для бетонирования каменных полостей Ø12А500с</t>
  </si>
  <si>
    <t>Облицовка торцов балконов первого этажа базальтовыми непористыми полированными плитами толщиной 30 мм</t>
  </si>
  <si>
    <t>Крыша -1</t>
  </si>
  <si>
    <t>Подготовка металлического каркаса укрытия</t>
  </si>
  <si>
    <t>Труба прямоугольного сечения □50x30x3 мм</t>
  </si>
  <si>
    <t>Дюбель М10</t>
  </si>
  <si>
    <t>Сверление отверстий в стенах Φ10мм, L=150мм</t>
  </si>
  <si>
    <t>Подготовка кровельного покрытия из оцинкованной заводской окрашенной металлочерепицы /0,5мм/</t>
  </si>
  <si>
    <t>Изготовление фартука из плоского цветного оцинкованного листа d=0,5мм /фасонный элемент/ b=330мм</t>
  </si>
  <si>
    <t>Масляная покраска металлоконструкций 2 слоя</t>
  </si>
  <si>
    <t>Крыша -2</t>
  </si>
  <si>
    <t>Эвакуационные лестницы /4 шт./</t>
  </si>
  <si>
    <t>Изготовление металлических лестниц</t>
  </si>
  <si>
    <t>Велосипед P N18</t>
  </si>
  <si>
    <t>Уголок L50x50x5мм</t>
  </si>
  <si>
    <t>Листовая сталь — 10х300х300мм</t>
  </si>
  <si>
    <t>Листовая сталь — 12х80х200мм</t>
  </si>
  <si>
    <t>Лист стальной рифленый — 5х500х800 мм</t>
  </si>
  <si>
    <t>Лист стальной рифленый — 5х1700х1050 мм</t>
  </si>
  <si>
    <t>Покраска металлоконструкций антикоррозийной краской 2 слоя</t>
  </si>
  <si>
    <t>Изготовление фундаментов из бетона класса В25</t>
  </si>
  <si>
    <t>Изготовление и монтаж металлических перил для эвакуационных лестниц</t>
  </si>
  <si>
    <t>Труба металлическая П 51х2,5мм</t>
  </si>
  <si>
    <t>Труба металлическая П 40х2,5мм</t>
  </si>
  <si>
    <t>Труба металлическая П 15х2,5мм</t>
  </si>
  <si>
    <t>Труба металлическая П 12х2мм</t>
  </si>
  <si>
    <t>Сварочные работы</t>
  </si>
  <si>
    <t>2 слоя масляной живописи барельефов</t>
  </si>
  <si>
    <t>Колодец с дождевой водой</t>
  </si>
  <si>
    <t>Наземный транспорт 13 км</t>
  </si>
  <si>
    <t>Засыпка ямы крупным гравием</t>
  </si>
  <si>
    <t>N1-2 Котельная</t>
  </si>
  <si>
    <t>Установка одноконтурного турбогазового котла N=36кВт</t>
  </si>
  <si>
    <t>Коаксиальная дымоходная труба</t>
  </si>
  <si>
    <t>Установка гидравлической стрелы 2''</t>
  </si>
  <si>
    <t>Установка большого бака V=50л</t>
  </si>
  <si>
    <t>Монтаж распределительного коллектора на 3 отвода Ду 76, L=1000</t>
  </si>
  <si>
    <t>Монтаж обратного распределительного коллектора с 3-мя отводами Ду 76, L=1000</t>
  </si>
  <si>
    <t>Проходной /американский/ 3/4!</t>
  </si>
  <si>
    <t>Пройдено /Американское/ 1/2!</t>
  </si>
  <si>
    <t>Фланцевый клапан 2!</t>
  </si>
  <si>
    <t>Фланец Ду 76</t>
  </si>
  <si>
    <t>Фланец Ду 50</t>
  </si>
  <si>
    <t>Шаровой кран 1 1/4" NP-AP /американский/</t>
  </si>
  <si>
    <t>Шаровой кран 1" NP-AP /американский/</t>
  </si>
  <si>
    <t>Шаровой кран 1 1/4" NP-AP</t>
  </si>
  <si>
    <t>Шаровой кран 1" АП-НП</t>
  </si>
  <si>
    <t>Шаровой кран 3/4" НП-АП</t>
  </si>
  <si>
    <t>Шаровой кран 1/2" НП-АП</t>
  </si>
  <si>
    <t>Сливной клапан 1/2"</t>
  </si>
  <si>
    <t>Автоматический воздухоотводчик 3/4"</t>
  </si>
  <si>
    <t>Установка обратных клапанов 2"</t>
  </si>
  <si>
    <t>Установка обратных клапанов 1"</t>
  </si>
  <si>
    <t>Установка обратных клапанов 3/4"</t>
  </si>
  <si>
    <t>Установка обратных клапанов 1/2"</t>
  </si>
  <si>
    <t>Фитинг 1 1/4"</t>
  </si>
  <si>
    <t>Фитинг 1"</t>
  </si>
  <si>
    <t>Установка фланцевого фильтра 2"</t>
  </si>
  <si>
    <t>Установка фильтра 1 1/4"</t>
  </si>
  <si>
    <t>Установка фильтра 3/4"</t>
  </si>
  <si>
    <t>Установка фильтра 1/2"</t>
  </si>
  <si>
    <t>Адаптер 3/4'' AP-1 1/4" NP</t>
  </si>
  <si>
    <t>Переход 3/4'' NP-1 1/4" AP</t>
  </si>
  <si>
    <t>Переход 3/4'' NP-1 1/2" AP</t>
  </si>
  <si>
    <t>Трехходовой распределитель 2'' NP</t>
  </si>
  <si>
    <t>Трехходовой распределитель 3/4'' NP</t>
  </si>
  <si>
    <t>Полипропиленовый переходник /американский/ 1 1/4" NPx40</t>
  </si>
  <si>
    <t>Полипропиленовый переходник /американский/ 1 1/4" APx40</t>
  </si>
  <si>
    <t>Полипропиленовый переходник /американский/ 1" APx32</t>
  </si>
  <si>
    <t>Полипропиленовый переходник /американский/ 3/4" APx25</t>
  </si>
  <si>
    <t>Полипропиленовый переходник /американский/ 1/2" APx20</t>
  </si>
  <si>
    <t>Монтаж трубопровода с использованием полипропиленовых алюминиевых труб П 40х5,0мм с гидроиспытаниями и изоляцией</t>
  </si>
  <si>
    <t>Монтаж трубопровода с использованием полипропиленовых алюминиевых труб П 32х4,0мм с гидроиспытаниями и изоляцией</t>
  </si>
  <si>
    <t>Монтаж трубопровода с использованием полипропиленовых алюминиевых труб П 25х3,25мм с гидроиспытаниями и изоляцией</t>
  </si>
  <si>
    <t>Монтаж трубопровода с использованием полипропиленовых алюминиевых труб П 20х3,0мм с гидроиспытаниями и изоляцией</t>
  </si>
  <si>
    <t>Фитинги из полипропилена /различные/</t>
  </si>
  <si>
    <t>Металлоконструкции для армирования труб</t>
  </si>
  <si>
    <t>кг</t>
  </si>
  <si>
    <t>Проемы в наружной стене P 70мм</t>
  </si>
  <si>
    <t>Установка капота /дефлектора/ из оцинкованной стали Ф125</t>
  </si>
  <si>
    <t>Внешние металлические перила Ø125мм</t>
  </si>
  <si>
    <t>N1-3 Строительство водопроводного колодца и исправление отметок существующих колодцев</t>
  </si>
  <si>
    <t>Монтаж трубопровода из полиэтиленовых труб Ф50х3,7мм с гидроиспытанием</t>
  </si>
  <si>
    <t xml:space="preserve"> Установка клиновой задвижки d=50мм</t>
  </si>
  <si>
    <t xml:space="preserve"> монтаж фланца d=50мм</t>
  </si>
  <si>
    <t xml:space="preserve"> монтаж свободного фланца d=50 мм</t>
  </si>
  <si>
    <t>Установка счетчика воды Φ50мм</t>
  </si>
  <si>
    <t>Фильтр P 50мм</t>
  </si>
  <si>
    <t>Изготовление водосточного колодца из сборных железобетонных элементов диаметром 1500 мм, h=1,8 м</t>
  </si>
  <si>
    <t>Крышка люка E/B D=1700мм h=200мм, с чугунной вставкой d=700мм</t>
  </si>
  <si>
    <t>Люк Э/Б P 1500x1000(h)мм</t>
  </si>
  <si>
    <t>Люк Э/Б P 1500x800(h)мм</t>
  </si>
  <si>
    <t>Подключение к существующей сети Φ57мм</t>
  </si>
  <si>
    <t>Промывка системы, дезинфекция</t>
  </si>
  <si>
    <t>Засыпка грунта вручную, трамбовка</t>
  </si>
  <si>
    <t>Обратная засыпка грунта бульдозерами _x000D_ /местным грунтом/</t>
  </si>
  <si>
    <t>Покрытие земли</t>
  </si>
  <si>
    <t>Сбор, погрузка и вывоз излишков грунта 13 км</t>
  </si>
  <si>
    <t xml:space="preserve"> Установка металлических или чугунных элементов под чугунную крышку люка для исправления выемки на крышке.</t>
  </si>
  <si>
    <t>N1-4 Системы пожарной сигнализации</t>
  </si>
  <si>
    <t>Главный пульт управления системы С2000-М</t>
  </si>
  <si>
    <t>Контроллер железнодорожной линии С2000-КДЛ</t>
  </si>
  <si>
    <t>Блок адресных реле С2000-СП2 исп. 02</t>
  </si>
  <si>
    <t>Резервный источник питания РИП-12 ИСП.04 (РИП-12-2/7М2)</t>
  </si>
  <si>
    <t>Аккумулятор 7Ач, DTM 1207</t>
  </si>
  <si>
    <t>Адресный дымовой извещатель DIP-34A-03</t>
  </si>
  <si>
    <t>Адресный тепловой извещатель С2000-ИП-03</t>
  </si>
  <si>
    <t>Адресная сигнализация с ручным управлением ИПР 513-3АМ</t>
  </si>
  <si>
    <t>Комбинированный светозвуковой оповещатель (внутренний) SPW-220</t>
  </si>
  <si>
    <t>Пластиковый кабельный канал белый 90х50 мм с линейным разрезом IP 44, 10180 RBR</t>
  </si>
  <si>
    <t>Пластиковый лоток для кабеля Т-образный элемент белый 90х50 мм с линейным вырезом IP 44, 10181 RBR</t>
  </si>
  <si>
    <t>Пластиковый кабельный канал плоский угловой белый 90x50 мм с линейным вырезом IP 44, 10183 RBR</t>
  </si>
  <si>
    <t>Передняя крышка кабельного канала из пластика, белая, 90x50 мм, с линейным вырезом, IP 44, 10185 RBR</t>
  </si>
  <si>
    <t>Кабель огнестойкий КСРВнг(А)-FRLS 1х2х0,80 мм, класс огнестойкости 180 мин.</t>
  </si>
  <si>
    <t>Кабель огнестойкий КСРВнг(А)-FRLS 1х2х0,97 мм, класс огнестойкости 180 мин.</t>
  </si>
  <si>
    <t>Кабель питания 2x1мм</t>
  </si>
  <si>
    <t>Пластиковая гибкая труба Φ20мм</t>
  </si>
  <si>
    <t xml:space="preserve"> Монтажные материалы</t>
  </si>
  <si>
    <t>Пакет программного обеспечения</t>
  </si>
  <si>
    <t>Н1-5 Система видеонаблюдения</t>
  </si>
  <si>
    <t>Серверный шкаф 9U 600x600мм</t>
  </si>
  <si>
    <t>Болт для серверного шкафа, заглушка</t>
  </si>
  <si>
    <t xml:space="preserve"> Сетевой пассивный разветвитель 24 входа</t>
  </si>
  <si>
    <t>Цифровой видеорегистратор 16 IP-входов</t>
  </si>
  <si>
    <t>Цифровой видеорегистратор 8 IP-входов</t>
  </si>
  <si>
    <t>Жесткий диск для видеонаблюдения 10 ТБ, 3,5"</t>
  </si>
  <si>
    <t>Горизонтальная организация кабелей 1U</t>
  </si>
  <si>
    <t>Купольная IP-камера 2 МП с фиксированным объективом 2,8 мм</t>
  </si>
  <si>
    <t>4-мегапиксельная IP-пулевидная камера, фиксированный объектив 4 мм, ИК-подсветка до 30 м, уровень защиты IP67</t>
  </si>
  <si>
    <t>Кабель U/UTP Cat.5 AWG 23</t>
  </si>
  <si>
    <t>Сетевой кабель U/UTP Cat.5 с разъемами, 1,5 м</t>
  </si>
  <si>
    <t>Блок питания с 4 блоками</t>
  </si>
  <si>
    <t>Источник бесперебойного питания Smart-UPS 1000ВА 230В</t>
  </si>
  <si>
    <t>Распределительная коробка камеры</t>
  </si>
  <si>
    <t>Блок питания 8 модулей, 16А (немецкий тип PDU), горизонтальный, 1U</t>
  </si>
  <si>
    <t>НДС 20%</t>
  </si>
  <si>
    <t>Директор ООО «Т.А.Х.Г. ГРИГ»:</t>
  </si>
  <si>
    <t xml:space="preserve"> Л. Григорян</t>
  </si>
  <si>
    <t xml:space="preserve"> Г. Григорян</t>
  </si>
  <si>
    <t>Монтаж прямоугольных дренажных труб из оцинкованного, окрашенного в заводских условиях цветного металла размером 100х80 мм, h=3 м, включая уголки, фасонные части и крепежные детали</t>
  </si>
  <si>
    <t>Изготовление и монтаж металлических перил для эвакуационных лестниц</t>
  </si>
  <si>
    <t>Þ Æ Ü ² ð ² ð ² Î ² Ü ² Þ Ê ² î ² Ü ø Ü º ð Æ Ì ² ì ² È Ü º ð À</t>
  </si>
  <si>
    <t>Р/Р</t>
  </si>
  <si>
    <t xml:space="preserve"> ²ßË³ï³ÝùÝ»ñÇ ³Ýí³ÝáõÙÁ</t>
  </si>
  <si>
    <t xml:space="preserve"> №1.</t>
  </si>
  <si>
    <t xml:space="preserve"> ø³Ý³ÏÁ</t>
  </si>
  <si>
    <t>Мир меняется.</t>
  </si>
  <si>
    <t xml:space="preserve"> ÀÝ¹³Ù»ÝÁ (С³½. ¹ñ³Ù)</t>
  </si>
  <si>
    <t xml:space="preserve"> 1-1. Благоустройство</t>
  </si>
  <si>
    <r>
      <t>м</t>
    </r>
    <r>
      <rPr>
        <vertAlign val="superscript"/>
        <sz val="8"/>
        <rFont val="Arial LatArm"/>
        <family val="2"/>
        <charset val="204"/>
      </rPr>
      <t>3</t>
    </r>
  </si>
  <si>
    <r>
      <t>м</t>
    </r>
    <r>
      <rPr>
        <vertAlign val="superscript"/>
        <sz val="8"/>
        <rFont val="Arial LatArm"/>
        <family val="2"/>
        <charset val="204"/>
      </rPr>
      <t>2</t>
    </r>
  </si>
  <si>
    <r>
      <t>м</t>
    </r>
    <r>
      <rPr>
        <vertAlign val="superscript"/>
        <sz val="8"/>
        <rFont val="Arial Armenian"/>
        <family val="2"/>
        <charset val="204"/>
      </rPr>
      <t>3</t>
    </r>
  </si>
  <si>
    <t>Осторожно выкорчевывайте деревья, нарушающие ландшафт, для будущей пересадки.</t>
  </si>
  <si>
    <t>Пересадка выкорчеванных деревьев в других зеленых зонах</t>
  </si>
  <si>
    <t xml:space="preserve"> Погрузка строительного мусора на самосвалы</t>
  </si>
  <si>
    <t>Строительство. Мусорный мусоросборник 12х1460,24м3</t>
  </si>
  <si>
    <t>дом</t>
  </si>
  <si>
    <t>Строительные работы</t>
  </si>
  <si>
    <r>
      <t>м</t>
    </r>
    <r>
      <rPr>
        <vertAlign val="superscript"/>
        <sz val="8"/>
        <rFont val="Arial Armenian"/>
        <family val="2"/>
        <charset val="204"/>
      </rPr>
      <t>2</t>
    </r>
  </si>
  <si>
    <t>ä³ï»ñÇ Ý»ñÏáõÙ ×³Ï³ï³ÛÇÝ Ý»ñÏáí с пастообразным покрытием</t>
  </si>
  <si>
    <t>ä³ï»ñÇ ÝÏ³ñ³½³ñ¹áõÙ</t>
  </si>
  <si>
    <r>
      <t>У</t>
    </r>
    <r>
      <rPr>
        <vertAlign val="superscript"/>
        <sz val="8"/>
        <rFont val="Arial Armenian"/>
        <family val="2"/>
      </rPr>
      <t>2</t>
    </r>
  </si>
  <si>
    <t>Приготовление песчаной смеси под бетонные плиты толщиной 5см.</t>
  </si>
  <si>
    <r>
      <t>У</t>
    </r>
    <r>
      <rPr>
        <vertAlign val="superscript"/>
        <sz val="8"/>
        <rFont val="Arial Armenian"/>
        <family val="2"/>
      </rPr>
      <t>3</t>
    </r>
  </si>
  <si>
    <t xml:space="preserve"> Приготовление бетонного слоя толщиной 5 см из бетона класса В15</t>
  </si>
  <si>
    <t xml:space="preserve"> Подготовка гравийного слоя методом трамбовки толщиной 5 см</t>
  </si>
  <si>
    <t xml:space="preserve"> ¶ñáõÝïÇ ïá÷³ÝáõÙ δ=100ÙÙ</t>
  </si>
  <si>
    <t xml:space="preserve"> Выравнивание земли</t>
  </si>
  <si>
    <t xml:space="preserve"> Обработка верхнего слоя почвы путем погрузки экскаватором в самосвалы</t>
  </si>
  <si>
    <t>Транспортировка верхнего слоя почвы на расстояние 35 км</t>
  </si>
  <si>
    <t>Скамейки, мусорные баки</t>
  </si>
  <si>
    <t>Расположение сидений</t>
  </si>
  <si>
    <t>Установка мусорного бака</t>
  </si>
  <si>
    <t>Установка игры</t>
  </si>
  <si>
    <t>Качели подвесные двойные код 108.58.00 размеры 2825*1460*2068</t>
  </si>
  <si>
    <t>Код игрового комплекса 104.18.00 габариты 2957*2590*2724</t>
  </si>
  <si>
    <t xml:space="preserve"> Подготовка бетонного слоя из бетона класса В15 толщиной 6 см</t>
  </si>
  <si>
    <t xml:space="preserve"> Приготовление выравнивающего слоя бетона из бетона класса В15 толщиной 3 см</t>
  </si>
  <si>
    <t>м2</t>
  </si>
  <si>
    <t>Качающийся станок Romana или аналогичный марки 108. 32. 00 размеры 960x430x846 мм</t>
  </si>
  <si>
    <t>Уравновешенный маятник Romana или эквивалент марки 108. 50. 00 размеры 2630x280x1260 мм</t>
  </si>
  <si>
    <t>Винт для игрового автомата Romana или эквивалент марки 115. 01. 00 размеры 2661x2268x1400 мм</t>
  </si>
  <si>
    <t>Песчаный бассейн Romana или аналогичная марка 1293.1 размеры 1200x3200x990 мм</t>
  </si>
  <si>
    <t>Весна</t>
  </si>
  <si>
    <t>Установка фонтана</t>
  </si>
  <si>
    <t xml:space="preserve"> Приготовление подготовительного слоя из бетона класса В-15</t>
  </si>
  <si>
    <t>Облицовка платформы базальтовыми плитами толщиной 30 мм с креплением плит</t>
  </si>
  <si>
    <t>Строительство резинового покрытия</t>
  </si>
  <si>
    <t>Сетка P4Br размером 100х100мм</t>
  </si>
  <si>
    <t>Строительство резинового покрытия для детской площадки</t>
  </si>
  <si>
    <t>Асфальтобетон</t>
  </si>
  <si>
    <t>Подготовка асфальтобетонного покрытия толщиной 4 см</t>
  </si>
  <si>
    <t>Подготовка крупнозернистого асфальтобетонного покрытия толщиной 5 см</t>
  </si>
  <si>
    <t xml:space="preserve"> Подготовка слоя гравия толщиной 10 см</t>
  </si>
  <si>
    <t>Построить детскую игровую площадку на асфальтобетонном покрытии перед детским садом.</t>
  </si>
  <si>
    <t>Построить перекресток с разметкой на асфальте за детским садом</t>
  </si>
  <si>
    <t>км</t>
  </si>
  <si>
    <t>Установите на перекрестке детский светофор на солнечных батареях, обозначенный красным, желтым и зеленым цветами.</t>
  </si>
  <si>
    <t>м</t>
  </si>
  <si>
    <t>Обратная засыпка естественного грунта с уплотнением</t>
  </si>
  <si>
    <t>Избыток грунта, погрузка на грузовики и транспортировка 12 км V=59,8м3</t>
  </si>
  <si>
    <t>Производство железобетона из бетона марки В-12,5</t>
  </si>
  <si>
    <t>Внешние стены из туфового камня С-образной формы толщиной 20 см.</t>
  </si>
  <si>
    <t>Изготовление монолитного железобетонного пояса из бетона класса В-20</t>
  </si>
  <si>
    <t>Изготовление монолитных железобетонных сердечников из бетона класса В-20</t>
  </si>
  <si>
    <t>Стоимость арматуры класса А500с.</t>
  </si>
  <si>
    <t>Стоимость арматуры – класс А240.</t>
  </si>
  <si>
    <t>Сетка штукатурная цементная d=2,5мм, размер ячеек 100х100мм</t>
  </si>
  <si>
    <t>Стоимость арматуры класса П4Бр-I</t>
  </si>
  <si>
    <t>Покраска металлических деталей двухслойной антикоррозийной краской</t>
  </si>
  <si>
    <t>Колено</t>
  </si>
  <si>
    <r>
      <t>м</t>
    </r>
    <r>
      <rPr>
        <vertAlign val="superscript"/>
        <sz val="8"/>
        <rFont val="Arial Armenian"/>
        <family val="2"/>
      </rPr>
      <t>3</t>
    </r>
  </si>
  <si>
    <t>С³п</t>
  </si>
  <si>
    <t xml:space="preserve"> Обработка почвы 4 класса вручную</t>
  </si>
  <si>
    <t>Слой песчаной подготовки h=10см толщиной</t>
  </si>
  <si>
    <t>Монтаж полиэтиленовых напорных труб Ф20х2мм, испытание 10м</t>
  </si>
  <si>
    <t>Монтаж резьбового латунного крана Ду20 10м</t>
  </si>
  <si>
    <t>Монтаж резьбового латунного крана Ду215 10м</t>
  </si>
  <si>
    <t>ò³Ûï³ÕµÛáõñÇ Í³Ûñ³Ï³É Då=15хх</t>
  </si>
  <si>
    <t>Ø»ï³Õ³Ï³Ý —³Ýó 100х100мм: çñ³С»é³óÙ³Ý ËáÕáí³ÏÇ íñ³</t>
  </si>
  <si>
    <t>Монтаж полиэтиленовых канализационных труб Ф50мм /с гидравлическими испытаниями/</t>
  </si>
  <si>
    <t xml:space="preserve"> Подключение к существующему водопроводу Φ50 мм</t>
  </si>
  <si>
    <t xml:space="preserve"> Подключение к существующей канализационной линии</t>
  </si>
  <si>
    <t>Промывка системы, дезактивация</t>
  </si>
  <si>
    <t>Засыпка траншеи местным грунтом с ручным уплотнением</t>
  </si>
  <si>
    <t>Обратная засыпка траншеи местным грунтом бульдозерами с уплотнением пневмотрамбовками.</t>
  </si>
  <si>
    <r>
      <t>м</t>
    </r>
    <r>
      <rPr>
        <vertAlign val="superscript"/>
        <sz val="10"/>
        <rFont val="Arial Armenian"/>
        <family val="2"/>
        <charset val="204"/>
      </rPr>
      <t>3</t>
    </r>
  </si>
  <si>
    <r>
      <t>м</t>
    </r>
    <r>
      <rPr>
        <vertAlign val="superscript"/>
        <sz val="10"/>
        <rFont val="Arial Armenian"/>
        <family val="2"/>
      </rPr>
      <t>3</t>
    </r>
  </si>
  <si>
    <r>
      <t>м</t>
    </r>
    <r>
      <rPr>
        <vertAlign val="superscript"/>
        <sz val="10"/>
        <rFont val="Arial Armenian"/>
        <family val="2"/>
      </rPr>
      <t>2</t>
    </r>
  </si>
  <si>
    <t>Painting metal elements with oil paint: 2 ß»ñï</t>
  </si>
  <si>
    <t>Строительство кабельных траншей</t>
  </si>
  <si>
    <t>Односторонний кабель для одинарного кабеля</t>
  </si>
  <si>
    <t xml:space="preserve"> Выемка излишков грунта, погрузка на самосвалы</t>
  </si>
  <si>
    <r>
      <t>Транспортировка излишков грунта на расстояние 12 км 25,15м</t>
    </r>
    <r>
      <rPr>
        <vertAlign val="superscript"/>
        <sz val="10"/>
        <rFont val="Arial LatArm"/>
        <family val="2"/>
      </rPr>
      <t>3</t>
    </r>
  </si>
  <si>
    <t>·Ù</t>
  </si>
  <si>
    <r>
      <t>ВВГнг-ЛС-- 5x2.5ÙÙ</t>
    </r>
    <r>
      <rPr>
        <vertAlign val="superscript"/>
        <sz val="10"/>
        <rFont val="Arial Armenian"/>
        <family val="2"/>
      </rPr>
      <t>2</t>
    </r>
    <r>
      <rPr>
        <sz val="10"/>
        <rFont val="Arial Armenian"/>
        <family val="2"/>
      </rPr>
      <t xml:space="preserve"> Медный многожильный кабель в виниловой оболочке, с виниловой изоляцией</t>
    </r>
  </si>
  <si>
    <t>Наконечник кабельный медный 2,5мм2, НШВИ 4</t>
  </si>
  <si>
    <t>Сигнальная лента на один кабель 150мм</t>
  </si>
  <si>
    <t xml:space="preserve"> Труба коробчатая 20х40мм</t>
  </si>
  <si>
    <t>Основания опор освещения</t>
  </si>
  <si>
    <t>Ручное разрушение почвы, 4 класс</t>
  </si>
  <si>
    <t>Число опор моста B15 — 15.</t>
  </si>
  <si>
    <r>
      <t>У</t>
    </r>
    <r>
      <rPr>
        <vertAlign val="superscript"/>
        <sz val="10"/>
        <rFont val="Arial Armenian"/>
        <family val="2"/>
      </rPr>
      <t>3</t>
    </r>
  </si>
  <si>
    <t>Засыпка местным грунтом вручную</t>
  </si>
  <si>
    <r>
      <t>Транспортировка излишков грунта на расстояние 12 км 3,2м</t>
    </r>
    <r>
      <rPr>
        <vertAlign val="superscript"/>
        <sz val="10"/>
        <rFont val="Arial LatArm"/>
        <family val="2"/>
      </rPr>
      <t>3</t>
    </r>
  </si>
  <si>
    <t>Установка опор освещения</t>
  </si>
  <si>
    <t>Металлическая стойка-столб Ø102*4мм L=6м</t>
  </si>
  <si>
    <t>Арматура P16AIII L=0,8мм m= 1,58кг</t>
  </si>
  <si>
    <t>Патрон лампы L=1,8м P40*3</t>
  </si>
  <si>
    <t xml:space="preserve"> Металлический лист толщиной 3 мм</t>
  </si>
  <si>
    <t>Коробка распределительная металлическая 170x172x101мм IP54 U-995 U-2</t>
  </si>
  <si>
    <t>Однополюсный автоматический выключатель с тепловыми и электромагнитными выключателями 220 В, 6 А MCB</t>
  </si>
  <si>
    <t>Светотехническая фотоэлектрическая установка, Уанв-220В И-вагон-5АИП67</t>
  </si>
  <si>
    <r>
      <t>Уличный светодиодный светильник 100 Вт УАНВ-176-276В, 5000К, 6600Лм, IP67,-45</t>
    </r>
    <r>
      <rPr>
        <vertAlign val="superscript"/>
        <sz val="10"/>
        <rFont val="Arial Armenian"/>
        <family val="2"/>
      </rPr>
      <t>0</t>
    </r>
    <r>
      <rPr>
        <sz val="10"/>
        <rFont val="Arial Armenian"/>
        <family val="2"/>
      </rPr>
      <t>.-+50</t>
    </r>
    <r>
      <rPr>
        <vertAlign val="superscript"/>
        <sz val="10"/>
        <rFont val="Arial Armenian"/>
        <family val="2"/>
      </rPr>
      <t>0</t>
    </r>
    <r>
      <rPr>
        <sz val="10"/>
        <rFont val="Arial Armenian"/>
        <family val="2"/>
      </rPr>
      <t xml:space="preserve"> С</t>
    </r>
  </si>
  <si>
    <t>²²Р - 20 %</t>
  </si>
  <si>
    <t xml:space="preserve"> ²ÙµáÕçÁ</t>
  </si>
  <si>
    <t xml:space="preserve"> Демонтаж существующего металлического забора и ворот Н=2,1м,</t>
  </si>
  <si>
    <t>Демонтировать металлический павильон для дальнейшего монтажа.</t>
  </si>
  <si>
    <t>Снос бордюрных камней размером 150х300мм</t>
  </si>
  <si>
    <t>Снос асфальтового покрытия вместе со слоем гравия толщиной 20 см. 695 м2</t>
  </si>
  <si>
    <t>Снос грунта под бордюры</t>
  </si>
  <si>
    <t>Выравнивание участка и удаление лишнего грунта h=15см</t>
  </si>
  <si>
    <t>Монтаж бетонных бордюров 150х300мм на бетонное основание 46,4м3</t>
  </si>
  <si>
    <t xml:space="preserve"> Рытье траншеи в грунтах 3 категории, обратная засыпка</t>
  </si>
  <si>
    <t xml:space="preserve"> ò³ÝÏ³å³ïÁ ¨ ëÛáõÝ»ñÁ »ñ»ë³å³ï»Éáõó ¨ ëí³Õ»Éáõó ³é³ç ³Ùñ³Ý³íáñ»É réjêtáí 4Br réjêtáí 100х100мм</t>
  </si>
  <si>
    <t xml:space="preserve"> Самое главное — уметь использовать правильную краску,</t>
  </si>
  <si>
    <r>
      <t xml:space="preserve"> Каменный забор</t>
    </r>
    <r>
      <rPr>
        <sz val="8"/>
        <rFont val="Arial Armenian"/>
        <family val="2"/>
      </rPr>
      <t xml:space="preserve"> Мир</t>
    </r>
    <r>
      <rPr>
        <sz val="8"/>
        <rFont val="Arial LatArm"/>
        <family val="2"/>
        <charset val="204"/>
      </rPr>
      <t>Облицовка секций базальтовыми плитами толщиной 30 мм с креплением плит</t>
    </r>
  </si>
  <si>
    <t>Облицовка цокольной части каменного ограждения базальтовыми плитами толщиной 30 мм с креплением плит на высоте 30 см.</t>
  </si>
  <si>
    <t>Строительство каменного забора /16,5 м2/ и отделка существующего забора /60,5 м2/</t>
  </si>
  <si>
    <t>Облицовка стен базальтовыми плитами толщиной 30 мм, с креплением плит на высоте 30 см.</t>
  </si>
  <si>
    <t>Изготовление ячеистобетонной кладки из бетона марки В-12,5 размерами 0,2*0,3 м</t>
  </si>
  <si>
    <r>
      <rPr>
        <sz val="8"/>
        <rFont val="Arial Armenian"/>
        <family val="2"/>
      </rPr>
      <t xml:space="preserve"> Самое главное — быть счастливым.</t>
    </r>
    <r>
      <rPr>
        <sz val="8"/>
        <rFont val="Arial LatArm"/>
        <family val="2"/>
        <charset val="204"/>
      </rPr>
      <t>Облицовка секций базальтовыми плитами толщиной 30 мм с креплением плит</t>
    </r>
  </si>
  <si>
    <t xml:space="preserve"> Монтаж забора из металлических труб</t>
  </si>
  <si>
    <t>Стоимость металлических труб 80х80х3мм</t>
  </si>
  <si>
    <t>Стоимость металлических труб 40х30х3мм</t>
  </si>
  <si>
    <t>Стоимость металлических труб 25х25х2мм</t>
  </si>
  <si>
    <t>Вставные элементы 3 мм</t>
  </si>
  <si>
    <t>Строительство металлического забора, 1-й участок</t>
  </si>
  <si>
    <t xml:space="preserve"> Строительство подпорной стенки и металлического ограждения 44,4 м2</t>
  </si>
  <si>
    <t>Строительство металлического ограждения 2-й участок 46,8</t>
  </si>
  <si>
    <t>Облицовка кладки и подпорной стенки базальтовыми плитами толщиной 30 мм с креплением плит на высоте 30 см.</t>
  </si>
  <si>
    <t>Строительство металлических ворот и дверей 2 шт.</t>
  </si>
  <si>
    <t>Переустановка демонтированного павильона 1 шт.</t>
  </si>
  <si>
    <t>Масляная роспись павильонов 2 раза</t>
  </si>
  <si>
    <t xml:space="preserve"> Монтаж бетонных фигурных плиток на пешеходных дорожках и платформах</t>
  </si>
  <si>
    <t xml:space="preserve"> Монтаж металлоконструкций для скамеек в павильонах</t>
  </si>
  <si>
    <t>Облицовка скамеек шлифованной лакированной доской 80х50 Д=270000</t>
  </si>
  <si>
    <t>Установить на детской площадке игры для обычных и детей с ограниченными возможностями: вращающуюся карусель Romana или эквивалент марки 108. 27. 02 размерами 1340x1340x698 мм</t>
  </si>
  <si>
    <t xml:space="preserve"> Установка стального клапана Ф50мм</t>
  </si>
  <si>
    <t xml:space="preserve"> Монтаж трубопроводов из стальных труб диаметром 57*3,0мм с гидравлическим испытанием</t>
  </si>
  <si>
    <t xml:space="preserve"> Покраска металлических труб маслом 2 раза</t>
  </si>
  <si>
    <t>100м2</t>
  </si>
  <si>
    <t xml:space="preserve"> Монтаж стальных фасонных деталей</t>
  </si>
  <si>
    <t xml:space="preserve"> Установка стального водопроводного крана Ф32мм</t>
  </si>
  <si>
    <t xml:space="preserve"> Монтаж узла опорожнения трубопровода</t>
  </si>
  <si>
    <t>Подключение к активной линии</t>
  </si>
  <si>
    <t>Разработка траншеи механизмом в грунтах 3 категории для одного кабеля</t>
  </si>
  <si>
    <t>Ручное разрушение почвы, 3-й класс</t>
  </si>
  <si>
    <t xml:space="preserve"> Наружное освещение</t>
  </si>
  <si>
    <t xml:space="preserve"> Самое главное — быть счастливым.</t>
  </si>
  <si>
    <t>Ирригационная система</t>
  </si>
  <si>
    <t xml:space="preserve"> Снос бетонной подпорной стенки и колонн</t>
  </si>
  <si>
    <t>К×³ÛÇÝ ÑÇÙùÇ Ñ³·»óáõÙ µÇïáõÙáí , µÇïáõÙÇ Í³ËëÁ: 4.12 Ï··/Ù2</t>
  </si>
  <si>
    <t>Установка пожарного гидранта Д100мм, с подставкой</t>
  </si>
  <si>
    <t>Монтаж распределительного коллектора подключения котла с 4 входами и 4 выходами Ду 50 L=2500</t>
  </si>
  <si>
    <t>Снос полов из прессованного гранита по краям балконов первого этажа методом распиловки</t>
  </si>
  <si>
    <t>Составлено:</t>
  </si>
  <si>
    <t xml:space="preserve"> 1-6. Благоустройство</t>
  </si>
  <si>
    <t>Необходимые работы по завершению ремонта и благоустройства двора детского сада № 140 в административном районе Шенгавит города Еревана</t>
  </si>
  <si>
    <t>Облицовка верхней части каменного ограждения базальтовыми плитами толщиной 30 мм с креплением плит</t>
  </si>
  <si>
    <t>Облицовка базальтовыми плитами толщиной 30 мм с анкеровкой плит</t>
  </si>
  <si>
    <t>Коробка распределительная металлическая 170x172x101мм IP54 U-995 U-2</t>
  </si>
  <si>
    <r>
      <t>м</t>
    </r>
    <r>
      <rPr>
        <vertAlign val="superscript"/>
        <sz val="9"/>
        <rFont val="Arial AMU"/>
        <family val="2"/>
      </rPr>
      <t>3</t>
    </r>
  </si>
  <si>
    <r>
      <t>м</t>
    </r>
    <r>
      <rPr>
        <vertAlign val="superscript"/>
        <sz val="9"/>
        <rFont val="Arial AMU"/>
        <family val="2"/>
      </rPr>
      <t>2</t>
    </r>
  </si>
  <si>
    <r>
      <t>м</t>
    </r>
    <r>
      <rPr>
        <vertAlign val="superscript"/>
        <sz val="9"/>
        <rFont val="Arial AMU"/>
        <family val="2"/>
      </rPr>
      <t>3</t>
    </r>
    <r>
      <rPr>
        <sz val="10"/>
        <rFont val="Arial"/>
        <family val="2"/>
        <charset val="204"/>
      </rPr>
      <t/>
    </r>
  </si>
  <si>
    <r>
      <t>У</t>
    </r>
    <r>
      <rPr>
        <vertAlign val="superscript"/>
        <sz val="9"/>
        <rFont val="Arial AMU"/>
        <family val="2"/>
      </rPr>
      <t>3</t>
    </r>
  </si>
  <si>
    <r>
      <t>У</t>
    </r>
    <r>
      <rPr>
        <vertAlign val="superscript"/>
        <sz val="9"/>
        <rFont val="Arial AMU"/>
        <family val="2"/>
      </rPr>
      <t>2</t>
    </r>
  </si>
  <si>
    <r>
      <t>Транспортировка излишков грунта на расстояние 12 км 25,15м</t>
    </r>
    <r>
      <rPr>
        <vertAlign val="superscript"/>
        <sz val="9"/>
        <rFont val="Arial AMU"/>
        <family val="2"/>
      </rPr>
      <t>3</t>
    </r>
  </si>
  <si>
    <r>
      <t>ВВГнг-ЛС-- 5x2.5ÙÙ</t>
    </r>
    <r>
      <rPr>
        <vertAlign val="superscript"/>
        <sz val="9"/>
        <rFont val="Arial AMU"/>
        <family val="2"/>
      </rPr>
      <t>2</t>
    </r>
    <r>
      <rPr>
        <sz val="9"/>
        <rFont val="Arial AMU"/>
        <family val="2"/>
      </rPr>
      <t xml:space="preserve"> Медный многожильный кабель в виниловой оболочке, с виниловой изоляцией</t>
    </r>
  </si>
  <si>
    <r>
      <t>Транспортировка излишков грунта на расстояние 12 км 3,2м</t>
    </r>
    <r>
      <rPr>
        <vertAlign val="superscript"/>
        <sz val="9"/>
        <rFont val="Arial AMU"/>
        <family val="2"/>
      </rPr>
      <t>3</t>
    </r>
  </si>
  <si>
    <r>
      <t>Уличный светодиодный светильник 100 Вт УАНВ-176-276В, 5000К, 6600Лм, IP67,-45</t>
    </r>
    <r>
      <rPr>
        <vertAlign val="superscript"/>
        <sz val="9"/>
        <rFont val="Arial AMU"/>
        <family val="2"/>
      </rPr>
      <t>0</t>
    </r>
    <r>
      <rPr>
        <sz val="9"/>
        <rFont val="Arial AMU"/>
        <family val="2"/>
      </rPr>
      <t>.-+50</t>
    </r>
    <r>
      <rPr>
        <vertAlign val="superscript"/>
        <sz val="9"/>
        <rFont val="Arial AMU"/>
        <family val="2"/>
      </rPr>
      <t>0</t>
    </r>
    <r>
      <rPr>
        <sz val="9"/>
        <rFont val="Arial AMU"/>
        <family val="2"/>
      </rPr>
      <t xml:space="preserve"> С</t>
    </r>
  </si>
  <si>
    <r>
      <t>м</t>
    </r>
    <r>
      <rPr>
        <vertAlign val="superscript"/>
        <sz val="9"/>
        <rFont val="Arial AMU"/>
        <family val="2"/>
      </rPr>
      <t>3</t>
    </r>
    <r>
      <rPr>
        <sz val="10"/>
        <rFont val="Arial"/>
        <family val="2"/>
      </rPr>
      <t/>
    </r>
  </si>
  <si>
    <r>
      <t>Монтаж бесшумных воздуховодов L=80м</t>
    </r>
    <r>
      <rPr>
        <vertAlign val="superscript"/>
        <sz val="9"/>
        <rFont val="Arial AMU"/>
        <family val="2"/>
      </rPr>
      <t>3</t>
    </r>
    <r>
      <rPr>
        <sz val="9"/>
        <rFont val="Arial AMU"/>
        <family val="2"/>
      </rPr>
      <t>/час</t>
    </r>
  </si>
  <si>
    <r>
      <t>Уголок ПВХ Ø125мм 90</t>
    </r>
    <r>
      <rPr>
        <vertAlign val="superscript"/>
        <sz val="9"/>
        <rFont val="Arial AMU"/>
        <family val="2"/>
      </rPr>
      <t>0</t>
    </r>
  </si>
  <si>
    <r>
      <t>ВВГ 2x1,5мм</t>
    </r>
    <r>
      <rPr>
        <vertAlign val="superscript"/>
        <sz val="9"/>
        <rFont val="Arial AMU"/>
        <family val="2"/>
      </rPr>
      <t>2</t>
    </r>
    <r>
      <rPr>
        <sz val="9"/>
        <rFont val="Arial AMU"/>
        <family val="2"/>
      </rPr>
      <t xml:space="preserve"> прокладка кабеля с медными проводами (огнестойкая)</t>
    </r>
  </si>
  <si>
    <r>
      <t>м</t>
    </r>
    <r>
      <rPr>
        <vertAlign val="superscript"/>
        <sz val="9"/>
        <rFont val="Arial AMU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</si>
  <si>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r>
      <t>Битумная заливка 4,12т/1000м</t>
    </r>
    <r>
      <rPr>
        <vertAlign val="superscript"/>
        <sz val="9"/>
        <rFont val="Arial AMU"/>
        <family val="2"/>
      </rPr>
      <t>2</t>
    </r>
  </si>
  <si>
    <r>
      <t>м</t>
    </r>
    <r>
      <rPr>
        <vertAlign val="superscript"/>
        <sz val="9"/>
        <rFont val="Arial AMU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</si>
  <si>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r>
      <t>м</t>
    </r>
    <r>
      <rPr>
        <vertAlign val="superscript"/>
        <sz val="9"/>
        <rFont val="Arial AMU"/>
        <family val="2"/>
      </rPr>
      <t>2</t>
    </r>
    <r>
      <rPr>
        <sz val="10"/>
        <rFont val="Arial"/>
        <family val="2"/>
        <charset val="204"/>
      </rPr>
      <t/>
    </r>
  </si>
  <si>
    <r>
      <t>Установка двух циркуляционного насоса для системы отопления /1 резервный/ G=12,6 м</t>
    </r>
    <r>
      <rPr>
        <vertAlign val="superscript"/>
        <sz val="9"/>
        <rFont val="Arial AMU"/>
        <family val="2"/>
      </rPr>
      <t>3</t>
    </r>
    <r>
      <rPr>
        <sz val="9"/>
        <rFont val="Arial AMU"/>
        <family val="2"/>
      </rPr>
      <t>/ч H=18м</t>
    </r>
  </si>
  <si>
    <r>
      <t>Монтаж подпиточного насоса системы G=2,5 м</t>
    </r>
    <r>
      <rPr>
        <vertAlign val="superscript"/>
        <sz val="9"/>
        <rFont val="Arial AMU"/>
        <family val="2"/>
      </rPr>
      <t>3</t>
    </r>
    <r>
      <rPr>
        <sz val="9"/>
        <rFont val="Arial AMU"/>
        <family val="2"/>
      </rPr>
      <t>/ч H=35,0м</t>
    </r>
  </si>
  <si>
    <t>Установка водонагревателей N=1,8кВт/ч, V=100л типа "Ariston" или аналог</t>
  </si>
  <si>
    <t>штук</t>
  </si>
  <si>
    <t>п. метр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</si>
</sst>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"/>
    <numFmt numFmtId="166" formatCode="0.000"/>
    <numFmt numFmtId="167" formatCode="0.00000"/>
    <numFmt numFmtId="168" formatCode="0.0%"/>
    <numFmt numFmtId="169" formatCode="0.000000"/>
  </numFmts>
  <fonts count="4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b/>
      <sz val="12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b/>
      <sz val="8"/>
      <name val="Arial Armenian"/>
      <family val="2"/>
    </font>
    <font>
      <sz val="8"/>
      <name val="Arial Armenian"/>
      <family val="2"/>
    </font>
    <font>
      <sz val="8"/>
      <name val="Arial Armenian"/>
      <family val="2"/>
      <charset val="204"/>
    </font>
    <font>
      <sz val="8"/>
      <name val="Arial LatArm"/>
      <family val="2"/>
      <charset val="204"/>
    </font>
    <font>
      <vertAlign val="superscript"/>
      <sz val="8"/>
      <name val="Arial LatArm"/>
      <family val="2"/>
      <charset val="204"/>
    </font>
    <font>
      <vertAlign val="superscript"/>
      <sz val="8"/>
      <name val="Arial Armenian"/>
      <family val="2"/>
      <charset val="204"/>
    </font>
    <font>
      <vertAlign val="superscript"/>
      <sz val="8"/>
      <name val="Arial Armenian"/>
      <family val="2"/>
    </font>
    <font>
      <b/>
      <i/>
      <sz val="10"/>
      <name val="Arial Armenian"/>
      <family val="2"/>
    </font>
    <font>
      <b/>
      <i/>
      <sz val="8"/>
      <name val="Arial Armenian"/>
      <family val="2"/>
    </font>
    <font>
      <sz val="9"/>
      <name val="Arial LatArm"/>
      <family val="2"/>
    </font>
    <font>
      <sz val="10"/>
      <name val="Arial Armenian"/>
      <family val="2"/>
      <charset val="204"/>
    </font>
    <font>
      <vertAlign val="superscript"/>
      <sz val="10"/>
      <name val="Arial Armenian"/>
      <family val="2"/>
      <charset val="204"/>
    </font>
    <font>
      <sz val="10"/>
      <name val="Arial LatArm"/>
      <family val="2"/>
      <charset val="204"/>
    </font>
    <font>
      <vertAlign val="superscript"/>
      <sz val="10"/>
      <name val="Arial Armenian"/>
      <family val="2"/>
    </font>
    <font>
      <vertAlign val="superscript"/>
      <sz val="10"/>
      <name val="Arial LatArm"/>
      <family val="2"/>
    </font>
    <font>
      <b/>
      <i/>
      <sz val="11"/>
      <name val="Arial Armenian"/>
      <family val="2"/>
    </font>
    <font>
      <sz val="10"/>
      <name val="Sylfaen"/>
      <family val="1"/>
    </font>
    <font>
      <sz val="9"/>
      <name val="Arial Unicode"/>
      <family val="2"/>
      <charset val="204"/>
    </font>
    <font>
      <b/>
      <sz val="9"/>
      <color rgb="FF000000"/>
      <name val="Tahoma"/>
      <family val="2"/>
      <charset val="204"/>
    </font>
    <font>
      <sz val="11"/>
      <name val="Arial AMU"/>
      <family val="2"/>
    </font>
    <font>
      <sz val="10"/>
      <name val="Arial AMU"/>
      <family val="2"/>
    </font>
    <font>
      <sz val="9"/>
      <name val="Arial AMU"/>
      <family val="2"/>
    </font>
    <font>
      <sz val="8"/>
      <name val="Arial AMU"/>
      <family val="2"/>
    </font>
    <font>
      <b/>
      <i/>
      <sz val="10"/>
      <name val="Arial AMU"/>
      <family val="2"/>
    </font>
    <font>
      <b/>
      <sz val="10"/>
      <name val="Arial AMU"/>
      <family val="2"/>
    </font>
    <font>
      <b/>
      <sz val="9"/>
      <name val="Arial AMU"/>
      <family val="2"/>
    </font>
    <font>
      <sz val="9"/>
      <name val="Arial AMU"/>
      <family val="2"/>
      <charset val="204"/>
    </font>
    <font>
      <b/>
      <i/>
      <sz val="9"/>
      <name val="Arial AMU"/>
      <family val="2"/>
      <charset val="204"/>
    </font>
    <font>
      <b/>
      <sz val="9"/>
      <name val="Arial AMU"/>
      <family val="2"/>
      <charset val="204"/>
    </font>
    <font>
      <vertAlign val="superscript"/>
      <sz val="9"/>
      <name val="Arial AMU"/>
      <family val="2"/>
    </font>
    <font>
      <b/>
      <u/>
      <sz val="9"/>
      <name val="Arial AMU"/>
      <family val="2"/>
    </font>
    <font>
      <b/>
      <i/>
      <sz val="9"/>
      <name val="Arial AMU"/>
      <family val="2"/>
    </font>
    <font>
      <sz val="1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</cellStyleXfs>
  <cellXfs count="28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0" fontId="8" fillId="2" borderId="0" xfId="2" applyFont="1" applyFill="1"/>
    <xf numFmtId="0" fontId="9" fillId="2" borderId="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2" fontId="9" fillId="2" borderId="0" xfId="2" applyNumberFormat="1" applyFont="1" applyFill="1" applyAlignment="1">
      <alignment horizontal="center"/>
    </xf>
    <xf numFmtId="0" fontId="9" fillId="2" borderId="0" xfId="2" applyFont="1" applyFill="1"/>
    <xf numFmtId="0" fontId="9" fillId="2" borderId="3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 wrapText="1"/>
    </xf>
    <xf numFmtId="1" fontId="10" fillId="2" borderId="3" xfId="2" applyNumberFormat="1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wrapText="1"/>
    </xf>
    <xf numFmtId="1" fontId="11" fillId="2" borderId="3" xfId="0" applyNumberFormat="1" applyFont="1" applyFill="1" applyBorder="1" applyAlignment="1">
      <alignment horizontal="center" wrapText="1"/>
    </xf>
    <xf numFmtId="2" fontId="11" fillId="2" borderId="0" xfId="0" applyNumberFormat="1" applyFont="1" applyFill="1"/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/>
    </xf>
    <xf numFmtId="164" fontId="11" fillId="2" borderId="3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/>
    </xf>
    <xf numFmtId="164" fontId="13" fillId="2" borderId="3" xfId="0" applyNumberFormat="1" applyFont="1" applyFill="1" applyBorder="1" applyAlignment="1">
      <alignment horizontal="center" vertical="center"/>
    </xf>
    <xf numFmtId="2" fontId="13" fillId="2" borderId="3" xfId="0" applyNumberFormat="1" applyFont="1" applyFill="1" applyBorder="1" applyAlignment="1">
      <alignment horizontal="center" vertical="center"/>
    </xf>
    <xf numFmtId="0" fontId="13" fillId="2" borderId="0" xfId="0" applyFont="1" applyFill="1"/>
    <xf numFmtId="164" fontId="13" fillId="2" borderId="3" xfId="0" applyNumberFormat="1" applyFont="1" applyFill="1" applyBorder="1" applyAlignment="1">
      <alignment horizontal="center" vertical="center" wrapText="1"/>
    </xf>
    <xf numFmtId="166" fontId="13" fillId="2" borderId="3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2" fontId="11" fillId="2" borderId="3" xfId="0" applyNumberFormat="1" applyFont="1" applyFill="1" applyBorder="1" applyAlignment="1">
      <alignment horizontal="center" vertical="center"/>
    </xf>
    <xf numFmtId="0" fontId="11" fillId="2" borderId="1" xfId="3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left" vertical="center"/>
    </xf>
    <xf numFmtId="2" fontId="13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left" vertical="center"/>
    </xf>
    <xf numFmtId="0" fontId="13" fillId="2" borderId="1" xfId="4" applyFont="1" applyFill="1" applyBorder="1" applyAlignment="1">
      <alignment horizontal="left" vertical="center" wrapText="1"/>
    </xf>
    <xf numFmtId="0" fontId="13" fillId="2" borderId="3" xfId="4" applyFont="1" applyFill="1" applyBorder="1" applyAlignment="1">
      <alignment horizontal="center" vertical="center"/>
    </xf>
    <xf numFmtId="164" fontId="13" fillId="2" borderId="3" xfId="4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left" vertical="center" wrapText="1"/>
    </xf>
    <xf numFmtId="0" fontId="12" fillId="2" borderId="1" xfId="5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/>
    </xf>
    <xf numFmtId="166" fontId="11" fillId="2" borderId="3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164" fontId="17" fillId="2" borderId="1" xfId="2" applyNumberFormat="1" applyFont="1" applyFill="1" applyBorder="1" applyAlignment="1">
      <alignment horizontal="center" vertical="center" wrapText="1"/>
    </xf>
    <xf numFmtId="2" fontId="18" fillId="2" borderId="1" xfId="2" applyNumberFormat="1" applyFont="1" applyFill="1" applyBorder="1" applyAlignment="1">
      <alignment horizontal="center" vertical="center" wrapText="1"/>
    </xf>
    <xf numFmtId="2" fontId="9" fillId="2" borderId="1" xfId="2" applyNumberFormat="1" applyFont="1" applyFill="1" applyBorder="1" applyAlignment="1">
      <alignment horizontal="center" vertical="center"/>
    </xf>
    <xf numFmtId="2" fontId="19" fillId="2" borderId="4" xfId="6" applyNumberFormat="1" applyFont="1" applyFill="1" applyBorder="1" applyAlignment="1">
      <alignment vertical="top"/>
    </xf>
    <xf numFmtId="164" fontId="8" fillId="2" borderId="0" xfId="2" applyNumberFormat="1" applyFont="1" applyFill="1"/>
    <xf numFmtId="0" fontId="13" fillId="2" borderId="1" xfId="0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 wrapText="1"/>
    </xf>
    <xf numFmtId="2" fontId="13" fillId="2" borderId="1" xfId="4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1" fillId="2" borderId="3" xfId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2" fontId="11" fillId="2" borderId="1" xfId="3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164" fontId="11" fillId="2" borderId="3" xfId="1" applyNumberFormat="1" applyFont="1" applyFill="1" applyBorder="1" applyAlignment="1">
      <alignment horizontal="center" vertical="center"/>
    </xf>
    <xf numFmtId="164" fontId="11" fillId="2" borderId="3" xfId="6" applyNumberFormat="1" applyFont="1" applyFill="1" applyBorder="1" applyAlignment="1">
      <alignment horizontal="center" vertical="center"/>
    </xf>
    <xf numFmtId="2" fontId="12" fillId="2" borderId="1" xfId="1" applyNumberFormat="1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left" vertical="center" wrapText="1"/>
    </xf>
    <xf numFmtId="164" fontId="11" fillId="2" borderId="1" xfId="6" applyNumberFormat="1" applyFont="1" applyFill="1" applyBorder="1" applyAlignment="1">
      <alignment horizontal="center" vertical="center"/>
    </xf>
    <xf numFmtId="166" fontId="11" fillId="2" borderId="3" xfId="1" applyNumberFormat="1" applyFont="1" applyFill="1" applyBorder="1" applyAlignment="1">
      <alignment horizontal="center" vertical="center"/>
    </xf>
    <xf numFmtId="2" fontId="11" fillId="2" borderId="3" xfId="1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2" fontId="20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164" fontId="22" fillId="2" borderId="3" xfId="0" applyNumberFormat="1" applyFont="1" applyFill="1" applyBorder="1" applyAlignment="1">
      <alignment horizontal="center" vertical="center"/>
    </xf>
    <xf numFmtId="0" fontId="22" fillId="2" borderId="0" xfId="0" applyFont="1" applyFill="1"/>
    <xf numFmtId="0" fontId="8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center" vertical="center"/>
    </xf>
    <xf numFmtId="164" fontId="8" fillId="2" borderId="3" xfId="1" applyNumberFormat="1" applyFont="1" applyFill="1" applyBorder="1" applyAlignment="1">
      <alignment horizontal="center" vertical="center"/>
    </xf>
    <xf numFmtId="2" fontId="8" fillId="2" borderId="1" xfId="1" applyNumberFormat="1" applyFont="1" applyFill="1" applyBorder="1" applyAlignment="1">
      <alignment horizontal="center" vertical="center"/>
    </xf>
    <xf numFmtId="0" fontId="8" fillId="2" borderId="0" xfId="1" applyFont="1" applyFill="1"/>
    <xf numFmtId="0" fontId="8" fillId="2" borderId="3" xfId="1" applyFont="1" applyFill="1" applyBorder="1" applyAlignment="1">
      <alignment horizontal="center" vertical="center"/>
    </xf>
    <xf numFmtId="164" fontId="8" fillId="2" borderId="3" xfId="6" applyNumberFormat="1" applyFont="1" applyFill="1" applyBorder="1" applyAlignment="1">
      <alignment horizontal="center" vertical="center"/>
    </xf>
    <xf numFmtId="0" fontId="8" fillId="2" borderId="1" xfId="3" applyFont="1" applyFill="1" applyBorder="1" applyAlignment="1">
      <alignment vertical="center" wrapText="1"/>
    </xf>
    <xf numFmtId="0" fontId="8" fillId="2" borderId="3" xfId="3" applyFont="1" applyFill="1" applyBorder="1" applyAlignment="1">
      <alignment horizontal="center" vertical="center"/>
    </xf>
    <xf numFmtId="164" fontId="8" fillId="2" borderId="3" xfId="3" applyNumberFormat="1" applyFont="1" applyFill="1" applyBorder="1" applyAlignment="1">
      <alignment horizontal="center" vertical="center"/>
    </xf>
    <xf numFmtId="2" fontId="20" fillId="2" borderId="1" xfId="3" applyNumberFormat="1" applyFont="1" applyFill="1" applyBorder="1" applyAlignment="1">
      <alignment horizontal="center" vertical="center" wrapText="1"/>
    </xf>
    <xf numFmtId="0" fontId="8" fillId="2" borderId="0" xfId="3" applyFont="1" applyFill="1"/>
    <xf numFmtId="2" fontId="8" fillId="2" borderId="1" xfId="3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2" fontId="8" fillId="2" borderId="3" xfId="3" applyNumberFormat="1" applyFont="1" applyFill="1" applyBorder="1" applyAlignment="1">
      <alignment horizontal="center" vertical="center"/>
    </xf>
    <xf numFmtId="0" fontId="8" fillId="2" borderId="1" xfId="6" applyFont="1" applyFill="1" applyBorder="1" applyAlignment="1">
      <alignment horizontal="left" vertical="center" wrapText="1"/>
    </xf>
    <xf numFmtId="2" fontId="8" fillId="2" borderId="3" xfId="1" applyNumberFormat="1" applyFont="1" applyFill="1" applyBorder="1" applyAlignment="1">
      <alignment horizontal="center" vertical="center"/>
    </xf>
    <xf numFmtId="1" fontId="22" fillId="2" borderId="1" xfId="0" applyNumberFormat="1" applyFont="1" applyFill="1" applyBorder="1" applyAlignment="1">
      <alignment horizontal="left" vertical="center" wrapText="1"/>
    </xf>
    <xf numFmtId="1" fontId="22" fillId="2" borderId="3" xfId="0" applyNumberFormat="1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wrapText="1"/>
    </xf>
    <xf numFmtId="0" fontId="9" fillId="2" borderId="1" xfId="3" applyFont="1" applyFill="1" applyBorder="1" applyAlignment="1">
      <alignment horizontal="center" wrapText="1"/>
    </xf>
    <xf numFmtId="1" fontId="8" fillId="2" borderId="1" xfId="3" applyNumberFormat="1" applyFont="1" applyFill="1" applyBorder="1" applyAlignment="1">
      <alignment horizontal="center" wrapText="1"/>
    </xf>
    <xf numFmtId="2" fontId="11" fillId="2" borderId="0" xfId="3" applyNumberFormat="1" applyFont="1" applyFill="1"/>
    <xf numFmtId="0" fontId="20" fillId="2" borderId="1" xfId="3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left" vertical="center" wrapText="1"/>
    </xf>
    <xf numFmtId="0" fontId="8" fillId="2" borderId="1" xfId="3" applyFont="1" applyFill="1" applyBorder="1" applyAlignment="1">
      <alignment horizontal="center" vertical="center"/>
    </xf>
    <xf numFmtId="164" fontId="8" fillId="2" borderId="1" xfId="3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 wrapText="1"/>
    </xf>
    <xf numFmtId="2" fontId="8" fillId="2" borderId="1" xfId="7" applyNumberFormat="1" applyFont="1" applyFill="1" applyBorder="1" applyAlignment="1">
      <alignment horizontal="center" vertical="center"/>
    </xf>
    <xf numFmtId="0" fontId="8" fillId="2" borderId="1" xfId="3" quotePrefix="1" applyFont="1" applyFill="1" applyBorder="1" applyAlignment="1">
      <alignment vertical="center" wrapText="1"/>
    </xf>
    <xf numFmtId="164" fontId="20" fillId="2" borderId="1" xfId="3" applyNumberFormat="1" applyFont="1" applyFill="1" applyBorder="1" applyAlignment="1">
      <alignment horizontal="center" vertical="center" wrapText="1"/>
    </xf>
    <xf numFmtId="0" fontId="25" fillId="2" borderId="1" xfId="8" applyFont="1" applyFill="1" applyBorder="1" applyAlignment="1">
      <alignment horizontal="left"/>
    </xf>
    <xf numFmtId="0" fontId="25" fillId="2" borderId="1" xfId="8" applyFont="1" applyFill="1" applyBorder="1" applyAlignment="1">
      <alignment horizontal="left" vertical="center" wrapText="1"/>
    </xf>
    <xf numFmtId="0" fontId="25" fillId="2" borderId="1" xfId="8" applyFont="1" applyFill="1" applyBorder="1" applyAlignment="1">
      <alignment horizontal="center" vertical="center" wrapText="1"/>
    </xf>
    <xf numFmtId="2" fontId="18" fillId="2" borderId="1" xfId="8" applyNumberFormat="1" applyFont="1" applyFill="1" applyBorder="1" applyAlignment="1">
      <alignment horizontal="left" vertical="center" wrapText="1"/>
    </xf>
    <xf numFmtId="2" fontId="5" fillId="2" borderId="0" xfId="9" applyNumberFormat="1" applyFill="1" applyAlignment="1">
      <alignment horizontal="center"/>
    </xf>
    <xf numFmtId="0" fontId="5" fillId="2" borderId="0" xfId="9" applyFill="1"/>
    <xf numFmtId="2" fontId="10" fillId="2" borderId="1" xfId="0" applyNumberFormat="1" applyFont="1" applyFill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/>
    </xf>
    <xf numFmtId="2" fontId="3" fillId="2" borderId="1" xfId="1" applyNumberFormat="1" applyFont="1" applyFill="1" applyBorder="1" applyAlignment="1">
      <alignment horizontal="left" vertical="center"/>
    </xf>
    <xf numFmtId="167" fontId="3" fillId="2" borderId="1" xfId="1" applyNumberFormat="1" applyFont="1" applyFill="1" applyBorder="1" applyAlignment="1">
      <alignment horizontal="left" vertical="center"/>
    </xf>
    <xf numFmtId="166" fontId="3" fillId="2" borderId="1" xfId="1" applyNumberFormat="1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27" fillId="2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center" vertical="center" wrapText="1"/>
    </xf>
    <xf numFmtId="166" fontId="27" fillId="2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horizontal="left" vertical="center" wrapText="1"/>
    </xf>
    <xf numFmtId="0" fontId="26" fillId="2" borderId="0" xfId="9" applyFont="1" applyFill="1"/>
    <xf numFmtId="0" fontId="8" fillId="2" borderId="0" xfId="2" applyFont="1" applyFill="1" applyAlignment="1">
      <alignment horizontal="center"/>
    </xf>
    <xf numFmtId="2" fontId="11" fillId="2" borderId="0" xfId="2" applyNumberFormat="1" applyFont="1" applyFill="1" applyAlignment="1">
      <alignment vertical="center"/>
    </xf>
    <xf numFmtId="0" fontId="28" fillId="0" borderId="8" xfId="0" applyFont="1" applyBorder="1" applyAlignment="1">
      <alignment vertical="center"/>
    </xf>
    <xf numFmtId="166" fontId="5" fillId="2" borderId="0" xfId="9" applyNumberFormat="1" applyFill="1"/>
    <xf numFmtId="0" fontId="30" fillId="0" borderId="0" xfId="1" applyFont="1"/>
    <xf numFmtId="49" fontId="30" fillId="0" borderId="0" xfId="1" applyNumberFormat="1" applyFont="1"/>
    <xf numFmtId="0" fontId="30" fillId="0" borderId="0" xfId="1" applyFont="1" applyAlignment="1">
      <alignment horizontal="center"/>
    </xf>
    <xf numFmtId="0" fontId="31" fillId="0" borderId="0" xfId="1" applyFont="1"/>
    <xf numFmtId="49" fontId="32" fillId="0" borderId="1" xfId="1" applyNumberFormat="1" applyFont="1" applyBorder="1" applyAlignment="1">
      <alignment horizontal="center"/>
    </xf>
    <xf numFmtId="0" fontId="32" fillId="0" borderId="1" xfId="1" applyFont="1" applyBorder="1" applyAlignment="1">
      <alignment horizontal="center"/>
    </xf>
    <xf numFmtId="0" fontId="32" fillId="2" borderId="0" xfId="0" applyFont="1" applyFill="1"/>
    <xf numFmtId="0" fontId="34" fillId="2" borderId="0" xfId="2" applyFont="1" applyFill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30" fillId="2" borderId="0" xfId="2" applyFont="1" applyFill="1"/>
    <xf numFmtId="0" fontId="30" fillId="2" borderId="0" xfId="3" applyFont="1" applyFill="1"/>
    <xf numFmtId="0" fontId="30" fillId="2" borderId="0" xfId="0" applyFont="1" applyFill="1"/>
    <xf numFmtId="164" fontId="30" fillId="2" borderId="0" xfId="2" applyNumberFormat="1" applyFont="1" applyFill="1"/>
    <xf numFmtId="0" fontId="30" fillId="2" borderId="0" xfId="1" applyFont="1" applyFill="1"/>
    <xf numFmtId="49" fontId="30" fillId="0" borderId="1" xfId="1" applyNumberFormat="1" applyFont="1" applyBorder="1"/>
    <xf numFmtId="0" fontId="33" fillId="0" borderId="1" xfId="1" applyFont="1" applyBorder="1" applyAlignment="1">
      <alignment vertical="center"/>
    </xf>
    <xf numFmtId="0" fontId="30" fillId="0" borderId="1" xfId="1" applyFont="1" applyBorder="1"/>
    <xf numFmtId="168" fontId="34" fillId="0" borderId="1" xfId="1" applyNumberFormat="1" applyFont="1" applyBorder="1" applyAlignment="1">
      <alignment vertical="center"/>
    </xf>
    <xf numFmtId="166" fontId="35" fillId="0" borderId="1" xfId="1" applyNumberFormat="1" applyFont="1" applyBorder="1" applyAlignment="1">
      <alignment vertical="center"/>
    </xf>
    <xf numFmtId="2" fontId="30" fillId="0" borderId="0" xfId="1" applyNumberFormat="1" applyFont="1"/>
    <xf numFmtId="166" fontId="31" fillId="0" borderId="1" xfId="1" applyNumberFormat="1" applyFont="1" applyBorder="1" applyAlignment="1">
      <alignment vertical="center"/>
    </xf>
    <xf numFmtId="0" fontId="36" fillId="2" borderId="5" xfId="0" applyFont="1" applyFill="1" applyBorder="1" applyAlignment="1">
      <alignment horizontal="center" vertical="center"/>
    </xf>
    <xf numFmtId="0" fontId="37" fillId="2" borderId="1" xfId="2" applyFont="1" applyFill="1" applyBorder="1" applyAlignment="1">
      <alignment horizontal="center" vertical="center" wrapText="1"/>
    </xf>
    <xf numFmtId="164" fontId="37" fillId="2" borderId="1" xfId="2" applyNumberFormat="1" applyFont="1" applyFill="1" applyBorder="1" applyAlignment="1">
      <alignment horizontal="center" vertical="center" wrapText="1"/>
    </xf>
    <xf numFmtId="2" fontId="37" fillId="2" borderId="1" xfId="2" applyNumberFormat="1" applyFont="1" applyFill="1" applyBorder="1" applyAlignment="1">
      <alignment horizontal="center" vertical="center" wrapText="1"/>
    </xf>
    <xf numFmtId="2" fontId="38" fillId="2" borderId="1" xfId="2" applyNumberFormat="1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center" wrapText="1"/>
    </xf>
    <xf numFmtId="0" fontId="38" fillId="2" borderId="1" xfId="0" applyFont="1" applyFill="1" applyBorder="1" applyAlignment="1">
      <alignment horizontal="center" wrapText="1"/>
    </xf>
    <xf numFmtId="0" fontId="36" fillId="2" borderId="3" xfId="0" applyFont="1" applyFill="1" applyBorder="1" applyAlignment="1">
      <alignment horizontal="center" wrapText="1"/>
    </xf>
    <xf numFmtId="1" fontId="36" fillId="2" borderId="3" xfId="0" applyNumberFormat="1" applyFont="1" applyFill="1" applyBorder="1" applyAlignment="1">
      <alignment horizontal="center" wrapText="1"/>
    </xf>
    <xf numFmtId="2" fontId="36" fillId="2" borderId="0" xfId="0" applyNumberFormat="1" applyFont="1" applyFill="1"/>
    <xf numFmtId="2" fontId="38" fillId="2" borderId="1" xfId="0" applyNumberFormat="1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left" vertical="center" wrapText="1"/>
    </xf>
    <xf numFmtId="0" fontId="36" fillId="2" borderId="3" xfId="0" applyFont="1" applyFill="1" applyBorder="1" applyAlignment="1">
      <alignment horizontal="center" vertical="center"/>
    </xf>
    <xf numFmtId="164" fontId="36" fillId="2" borderId="3" xfId="0" applyNumberFormat="1" applyFont="1" applyFill="1" applyBorder="1" applyAlignment="1">
      <alignment horizontal="center" vertical="center"/>
    </xf>
    <xf numFmtId="2" fontId="36" fillId="2" borderId="1" xfId="0" applyNumberFormat="1" applyFont="1" applyFill="1" applyBorder="1" applyAlignment="1">
      <alignment horizontal="center" vertical="center"/>
    </xf>
    <xf numFmtId="164" fontId="36" fillId="2" borderId="3" xfId="0" applyNumberFormat="1" applyFont="1" applyFill="1" applyBorder="1" applyAlignment="1">
      <alignment horizontal="center" vertical="center" wrapText="1"/>
    </xf>
    <xf numFmtId="164" fontId="36" fillId="2" borderId="1" xfId="0" applyNumberFormat="1" applyFont="1" applyFill="1" applyBorder="1" applyAlignment="1">
      <alignment horizontal="center" vertical="center"/>
    </xf>
    <xf numFmtId="2" fontId="36" fillId="2" borderId="3" xfId="0" applyNumberFormat="1" applyFont="1" applyFill="1" applyBorder="1" applyAlignment="1">
      <alignment horizontal="center" vertical="center"/>
    </xf>
    <xf numFmtId="0" fontId="36" fillId="2" borderId="1" xfId="3" applyFont="1" applyFill="1" applyBorder="1" applyAlignment="1">
      <alignment horizontal="center" vertical="center"/>
    </xf>
    <xf numFmtId="164" fontId="36" fillId="2" borderId="1" xfId="0" applyNumberFormat="1" applyFont="1" applyFill="1" applyBorder="1" applyAlignment="1">
      <alignment horizontal="left" vertical="center"/>
    </xf>
    <xf numFmtId="0" fontId="36" fillId="2" borderId="1" xfId="1" applyFont="1" applyFill="1" applyBorder="1" applyAlignment="1">
      <alignment horizontal="left" vertical="center" wrapText="1"/>
    </xf>
    <xf numFmtId="0" fontId="36" fillId="2" borderId="1" xfId="1" applyFont="1" applyFill="1" applyBorder="1" applyAlignment="1">
      <alignment horizontal="left" vertical="center"/>
    </xf>
    <xf numFmtId="2" fontId="36" fillId="2" borderId="1" xfId="1" applyNumberFormat="1" applyFont="1" applyFill="1" applyBorder="1" applyAlignment="1">
      <alignment horizontal="left" vertical="center"/>
    </xf>
    <xf numFmtId="166" fontId="36" fillId="2" borderId="1" xfId="1" applyNumberFormat="1" applyFont="1" applyFill="1" applyBorder="1" applyAlignment="1">
      <alignment horizontal="left" vertical="center"/>
    </xf>
    <xf numFmtId="0" fontId="36" fillId="2" borderId="3" xfId="0" applyFont="1" applyFill="1" applyBorder="1" applyAlignment="1">
      <alignment horizontal="center" vertical="center" wrapText="1"/>
    </xf>
    <xf numFmtId="2" fontId="36" fillId="2" borderId="3" xfId="0" applyNumberFormat="1" applyFont="1" applyFill="1" applyBorder="1" applyAlignment="1">
      <alignment horizontal="center" vertical="center" wrapText="1"/>
    </xf>
    <xf numFmtId="0" fontId="36" fillId="2" borderId="1" xfId="4" applyFont="1" applyFill="1" applyBorder="1" applyAlignment="1">
      <alignment horizontal="left" vertical="center" wrapText="1"/>
    </xf>
    <xf numFmtId="0" fontId="36" fillId="2" borderId="1" xfId="4" applyFont="1" applyFill="1" applyBorder="1" applyAlignment="1">
      <alignment horizontal="center" vertical="center" wrapText="1"/>
    </xf>
    <xf numFmtId="2" fontId="36" fillId="2" borderId="1" xfId="4" applyNumberFormat="1" applyFont="1" applyFill="1" applyBorder="1" applyAlignment="1">
      <alignment horizontal="center" vertical="center" wrapText="1"/>
    </xf>
    <xf numFmtId="0" fontId="36" fillId="2" borderId="3" xfId="4" applyFont="1" applyFill="1" applyBorder="1" applyAlignment="1">
      <alignment horizontal="center" vertical="center"/>
    </xf>
    <xf numFmtId="164" fontId="36" fillId="2" borderId="3" xfId="4" applyNumberFormat="1" applyFont="1" applyFill="1" applyBorder="1" applyAlignment="1">
      <alignment horizontal="center" vertical="center"/>
    </xf>
    <xf numFmtId="0" fontId="36" fillId="2" borderId="7" xfId="0" applyFont="1" applyFill="1" applyBorder="1" applyAlignment="1">
      <alignment horizontal="center" vertical="center"/>
    </xf>
    <xf numFmtId="166" fontId="36" fillId="2" borderId="3" xfId="0" applyNumberFormat="1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center" wrapText="1"/>
    </xf>
    <xf numFmtId="166" fontId="36" fillId="2" borderId="1" xfId="0" applyNumberFormat="1" applyFont="1" applyFill="1" applyBorder="1" applyAlignment="1">
      <alignment horizontal="center" vertical="center"/>
    </xf>
    <xf numFmtId="0" fontId="36" fillId="2" borderId="1" xfId="1" applyFont="1" applyFill="1" applyBorder="1" applyAlignment="1">
      <alignment horizontal="center" vertical="center"/>
    </xf>
    <xf numFmtId="2" fontId="36" fillId="2" borderId="1" xfId="1" applyNumberFormat="1" applyFont="1" applyFill="1" applyBorder="1" applyAlignment="1">
      <alignment horizontal="center" vertical="center"/>
    </xf>
    <xf numFmtId="0" fontId="36" fillId="2" borderId="1" xfId="5" applyFont="1" applyFill="1" applyBorder="1" applyAlignment="1">
      <alignment horizontal="left" vertical="center" wrapText="1"/>
    </xf>
    <xf numFmtId="0" fontId="36" fillId="2" borderId="1" xfId="5" applyFont="1" applyFill="1" applyBorder="1" applyAlignment="1">
      <alignment horizontal="center" vertical="center" wrapText="1"/>
    </xf>
    <xf numFmtId="2" fontId="36" fillId="2" borderId="1" xfId="0" applyNumberFormat="1" applyFont="1" applyFill="1" applyBorder="1" applyAlignment="1">
      <alignment horizontal="center" vertical="center" wrapText="1"/>
    </xf>
    <xf numFmtId="1" fontId="36" fillId="2" borderId="1" xfId="0" applyNumberFormat="1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left" vertical="center"/>
    </xf>
    <xf numFmtId="0" fontId="36" fillId="2" borderId="3" xfId="1" applyFont="1" applyFill="1" applyBorder="1" applyAlignment="1">
      <alignment horizontal="center" vertical="center"/>
    </xf>
    <xf numFmtId="164" fontId="36" fillId="2" borderId="3" xfId="6" applyNumberFormat="1" applyFont="1" applyFill="1" applyBorder="1" applyAlignment="1">
      <alignment horizontal="center" vertical="center"/>
    </xf>
    <xf numFmtId="0" fontId="36" fillId="2" borderId="1" xfId="6" applyFont="1" applyFill="1" applyBorder="1" applyAlignment="1">
      <alignment horizontal="left" vertical="center" wrapText="1"/>
    </xf>
    <xf numFmtId="164" fontId="36" fillId="2" borderId="1" xfId="6" applyNumberFormat="1" applyFont="1" applyFill="1" applyBorder="1" applyAlignment="1">
      <alignment horizontal="center" vertical="center"/>
    </xf>
    <xf numFmtId="164" fontId="36" fillId="2" borderId="3" xfId="1" applyNumberFormat="1" applyFont="1" applyFill="1" applyBorder="1" applyAlignment="1">
      <alignment horizontal="center" vertical="center"/>
    </xf>
    <xf numFmtId="164" fontId="36" fillId="2" borderId="1" xfId="0" applyNumberFormat="1" applyFont="1" applyFill="1" applyBorder="1" applyAlignment="1">
      <alignment horizontal="center" vertical="center" wrapText="1"/>
    </xf>
    <xf numFmtId="166" fontId="36" fillId="2" borderId="3" xfId="1" applyNumberFormat="1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horizontal="center" vertical="center" wrapText="1"/>
    </xf>
    <xf numFmtId="166" fontId="36" fillId="2" borderId="1" xfId="0" applyNumberFormat="1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left" vertical="center" wrapText="1"/>
    </xf>
    <xf numFmtId="0" fontId="36" fillId="2" borderId="1" xfId="3" applyFont="1" applyFill="1" applyBorder="1" applyAlignment="1">
      <alignment horizontal="center" wrapText="1"/>
    </xf>
    <xf numFmtId="0" fontId="38" fillId="2" borderId="1" xfId="3" applyFont="1" applyFill="1" applyBorder="1" applyAlignment="1">
      <alignment horizontal="center" wrapText="1"/>
    </xf>
    <xf numFmtId="1" fontId="36" fillId="2" borderId="1" xfId="3" applyNumberFormat="1" applyFont="1" applyFill="1" applyBorder="1" applyAlignment="1">
      <alignment horizontal="center" wrapText="1"/>
    </xf>
    <xf numFmtId="2" fontId="36" fillId="2" borderId="0" xfId="3" applyNumberFormat="1" applyFont="1" applyFill="1"/>
    <xf numFmtId="0" fontId="36" fillId="2" borderId="1" xfId="3" applyFont="1" applyFill="1" applyBorder="1" applyAlignment="1">
      <alignment horizontal="center" vertical="center" wrapText="1"/>
    </xf>
    <xf numFmtId="0" fontId="36" fillId="2" borderId="1" xfId="3" applyFont="1" applyFill="1" applyBorder="1" applyAlignment="1">
      <alignment vertical="center" wrapText="1"/>
    </xf>
    <xf numFmtId="0" fontId="36" fillId="2" borderId="3" xfId="3" applyFont="1" applyFill="1" applyBorder="1" applyAlignment="1">
      <alignment horizontal="center" vertical="center"/>
    </xf>
    <xf numFmtId="164" fontId="36" fillId="2" borderId="3" xfId="3" applyNumberFormat="1" applyFont="1" applyFill="1" applyBorder="1" applyAlignment="1">
      <alignment horizontal="center" vertical="center"/>
    </xf>
    <xf numFmtId="2" fontId="36" fillId="2" borderId="1" xfId="3" applyNumberFormat="1" applyFont="1" applyFill="1" applyBorder="1" applyAlignment="1">
      <alignment horizontal="center" vertical="center"/>
    </xf>
    <xf numFmtId="2" fontId="36" fillId="2" borderId="3" xfId="3" applyNumberFormat="1" applyFont="1" applyFill="1" applyBorder="1" applyAlignment="1">
      <alignment horizontal="center" vertical="center"/>
    </xf>
    <xf numFmtId="1" fontId="36" fillId="2" borderId="1" xfId="0" applyNumberFormat="1" applyFont="1" applyFill="1" applyBorder="1" applyAlignment="1">
      <alignment horizontal="left" vertical="center" wrapText="1"/>
    </xf>
    <xf numFmtId="1" fontId="36" fillId="2" borderId="3" xfId="0" applyNumberFormat="1" applyFont="1" applyFill="1" applyBorder="1" applyAlignment="1">
      <alignment horizontal="center" vertical="center"/>
    </xf>
    <xf numFmtId="0" fontId="36" fillId="2" borderId="1" xfId="3" applyFont="1" applyFill="1" applyBorder="1" applyAlignment="1">
      <alignment horizontal="left" vertical="center" wrapText="1"/>
    </xf>
    <xf numFmtId="164" fontId="36" fillId="2" borderId="1" xfId="3" applyNumberFormat="1" applyFont="1" applyFill="1" applyBorder="1" applyAlignment="1">
      <alignment horizontal="center" vertical="center"/>
    </xf>
    <xf numFmtId="0" fontId="36" fillId="2" borderId="1" xfId="3" quotePrefix="1" applyFont="1" applyFill="1" applyBorder="1" applyAlignment="1">
      <alignment vertical="center" wrapText="1"/>
    </xf>
    <xf numFmtId="0" fontId="31" fillId="2" borderId="5" xfId="0" applyFont="1" applyFill="1" applyBorder="1" applyAlignment="1">
      <alignment horizontal="center" vertical="center"/>
    </xf>
    <xf numFmtId="0" fontId="41" fillId="2" borderId="1" xfId="2" applyFont="1" applyFill="1" applyBorder="1" applyAlignment="1">
      <alignment horizontal="center" vertical="center" wrapText="1"/>
    </xf>
    <xf numFmtId="164" fontId="41" fillId="2" borderId="1" xfId="2" applyNumberFormat="1" applyFont="1" applyFill="1" applyBorder="1" applyAlignment="1">
      <alignment horizontal="center" vertical="center" wrapText="1"/>
    </xf>
    <xf numFmtId="2" fontId="41" fillId="2" borderId="1" xfId="2" applyNumberFormat="1" applyFont="1" applyFill="1" applyBorder="1" applyAlignment="1">
      <alignment horizontal="center" vertical="center" wrapText="1"/>
    </xf>
    <xf numFmtId="2" fontId="35" fillId="2" borderId="1" xfId="2" applyNumberFormat="1" applyFont="1" applyFill="1" applyBorder="1" applyAlignment="1">
      <alignment horizontal="center" vertical="center"/>
    </xf>
    <xf numFmtId="0" fontId="31" fillId="2" borderId="1" xfId="3" applyFont="1" applyFill="1" applyBorder="1" applyAlignment="1">
      <alignment horizontal="center" vertical="center" wrapText="1"/>
    </xf>
    <xf numFmtId="166" fontId="30" fillId="0" borderId="0" xfId="1" applyNumberFormat="1" applyFont="1"/>
    <xf numFmtId="0" fontId="42" fillId="0" borderId="0" xfId="1" applyFont="1"/>
    <xf numFmtId="0" fontId="4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31" fillId="0" borderId="1" xfId="1" applyFont="1" applyBorder="1" applyAlignment="1">
      <alignment horizontal="left" vertical="center"/>
    </xf>
    <xf numFmtId="0" fontId="31" fillId="0" borderId="1" xfId="1" applyFont="1" applyBorder="1" applyAlignment="1">
      <alignment horizontal="left" vertical="center" wrapText="1"/>
    </xf>
    <xf numFmtId="2" fontId="31" fillId="0" borderId="1" xfId="1" applyNumberFormat="1" applyFont="1" applyBorder="1" applyAlignment="1">
      <alignment horizontal="left" vertical="center"/>
    </xf>
    <xf numFmtId="167" fontId="31" fillId="0" borderId="1" xfId="1" applyNumberFormat="1" applyFont="1" applyBorder="1" applyAlignment="1">
      <alignment horizontal="left" vertical="center"/>
    </xf>
    <xf numFmtId="0" fontId="38" fillId="2" borderId="1" xfId="2" applyFont="1" applyFill="1" applyBorder="1" applyAlignment="1">
      <alignment horizontal="center" vertical="center" wrapText="1"/>
    </xf>
    <xf numFmtId="0" fontId="38" fillId="2" borderId="1" xfId="2" applyFont="1" applyFill="1" applyBorder="1" applyAlignment="1">
      <alignment horizontal="center" vertical="center"/>
    </xf>
    <xf numFmtId="0" fontId="38" fillId="2" borderId="5" xfId="2" applyFont="1" applyFill="1" applyBorder="1" applyAlignment="1">
      <alignment horizontal="center" vertical="center" wrapText="1"/>
    </xf>
    <xf numFmtId="0" fontId="38" fillId="2" borderId="6" xfId="2" applyFont="1" applyFill="1" applyBorder="1" applyAlignment="1">
      <alignment horizontal="center" vertical="center" wrapText="1"/>
    </xf>
    <xf numFmtId="0" fontId="38" fillId="2" borderId="4" xfId="2" applyFont="1" applyFill="1" applyBorder="1" applyAlignment="1">
      <alignment horizontal="center" vertical="center" wrapText="1"/>
    </xf>
    <xf numFmtId="0" fontId="40" fillId="0" borderId="1" xfId="1" applyFont="1" applyBorder="1" applyAlignment="1">
      <alignment horizontal="center" vertical="center" wrapText="1"/>
    </xf>
    <xf numFmtId="164" fontId="31" fillId="0" borderId="1" xfId="1" applyNumberFormat="1" applyFont="1" applyBorder="1" applyAlignment="1">
      <alignment horizontal="left" vertical="center"/>
    </xf>
    <xf numFmtId="1" fontId="31" fillId="0" borderId="1" xfId="1" applyNumberFormat="1" applyFont="1" applyBorder="1" applyAlignment="1">
      <alignment horizontal="left" vertical="center"/>
    </xf>
    <xf numFmtId="0" fontId="31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/>
    </xf>
    <xf numFmtId="0" fontId="31" fillId="0" borderId="2" xfId="1" applyFont="1" applyBorder="1" applyAlignment="1">
      <alignment horizontal="left" vertical="center" wrapText="1"/>
    </xf>
    <xf numFmtId="0" fontId="31" fillId="0" borderId="2" xfId="1" applyFont="1" applyBorder="1" applyAlignment="1">
      <alignment horizontal="left" vertical="center"/>
    </xf>
    <xf numFmtId="166" fontId="31" fillId="0" borderId="1" xfId="1" applyNumberFormat="1" applyFont="1" applyBorder="1" applyAlignment="1">
      <alignment horizontal="left" vertical="center"/>
    </xf>
    <xf numFmtId="0" fontId="40" fillId="0" borderId="1" xfId="1" applyFont="1" applyBorder="1" applyAlignment="1">
      <alignment horizontal="left" vertical="center" wrapText="1"/>
    </xf>
    <xf numFmtId="165" fontId="31" fillId="0" borderId="1" xfId="1" applyNumberFormat="1" applyFont="1" applyBorder="1" applyAlignment="1">
      <alignment horizontal="left" vertical="center"/>
    </xf>
    <xf numFmtId="164" fontId="31" fillId="2" borderId="1" xfId="1" applyNumberFormat="1" applyFont="1" applyFill="1" applyBorder="1" applyAlignment="1">
      <alignment horizontal="left" vertical="center"/>
    </xf>
    <xf numFmtId="0" fontId="31" fillId="0" borderId="1" xfId="1" applyFont="1" applyBorder="1" applyAlignment="1">
      <alignment vertical="center" wrapText="1"/>
    </xf>
    <xf numFmtId="164" fontId="31" fillId="0" borderId="1" xfId="1" applyNumberFormat="1" applyFont="1" applyBorder="1" applyAlignment="1">
      <alignment horizontal="left" vertical="center" wrapText="1"/>
    </xf>
    <xf numFmtId="0" fontId="40" fillId="0" borderId="1" xfId="1" applyFont="1" applyBorder="1" applyAlignment="1">
      <alignment vertical="center" wrapText="1"/>
    </xf>
    <xf numFmtId="0" fontId="29" fillId="0" borderId="0" xfId="1" applyFont="1" applyAlignment="1">
      <alignment horizontal="center" vertical="center" wrapText="1"/>
    </xf>
    <xf numFmtId="0" fontId="30" fillId="0" borderId="0" xfId="1" applyFont="1" applyAlignment="1">
      <alignment horizontal="right"/>
    </xf>
    <xf numFmtId="0" fontId="30" fillId="0" borderId="0" xfId="1" applyFont="1" applyAlignment="1">
      <alignment horizontal="center"/>
    </xf>
    <xf numFmtId="49" fontId="32" fillId="0" borderId="1" xfId="1" applyNumberFormat="1" applyFont="1" applyBorder="1" applyAlignment="1">
      <alignment horizontal="center" vertical="center"/>
    </xf>
    <xf numFmtId="0" fontId="30" fillId="0" borderId="1" xfId="1" applyFont="1" applyBorder="1" applyAlignment="1">
      <alignment horizontal="center" vertical="center"/>
    </xf>
    <xf numFmtId="0" fontId="32" fillId="0" borderId="1" xfId="1" applyFont="1" applyBorder="1" applyAlignment="1">
      <alignment horizontal="center" vertical="center"/>
    </xf>
    <xf numFmtId="0" fontId="32" fillId="0" borderId="1" xfId="1" applyFont="1" applyBorder="1" applyAlignment="1">
      <alignment horizontal="center" vertical="center" wrapText="1"/>
    </xf>
    <xf numFmtId="169" fontId="31" fillId="0" borderId="1" xfId="1" applyNumberFormat="1" applyFont="1" applyBorder="1" applyAlignment="1">
      <alignment horizontal="left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9" fillId="2" borderId="5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</cellXfs>
  <cellStyles count="10">
    <cellStyle name="Normal" xfId="0" builtinId="0"/>
    <cellStyle name="Normal 10 2" xfId="3" xr:uid="{F53F4E6C-429B-493F-BFCE-8A1621DCF23C}"/>
    <cellStyle name="Normal 11 2" xfId="2" xr:uid="{02A26794-C1BD-4BC8-95E2-C4771069D9E7}"/>
    <cellStyle name="Normal 2 2 2" xfId="6" xr:uid="{A6437E33-3AC5-42ED-8516-DD8A0048482D}"/>
    <cellStyle name="Normal 6" xfId="7" xr:uid="{3E9EDD1F-18BC-43E7-A21D-2A4C27822E09}"/>
    <cellStyle name="Normal_Asfalt  2" xfId="5" xr:uid="{103805B0-2A27-4A73-9C73-E00FD3201FCA}"/>
    <cellStyle name="Normal_Haykashen dproc  2 2" xfId="4" xr:uid="{D5F22159-8BF0-45E3-A36B-5F72F66D88B0}"/>
    <cellStyle name="Обычный 10" xfId="8" xr:uid="{1496D293-8FED-4911-95C6-14B825BDD0C5}"/>
    <cellStyle name="Обычный 2" xfId="1" xr:uid="{C6AA50AD-DC12-4387-A923-6B44D2894C10}"/>
    <cellStyle name="Обычный 5 2" xfId="9" xr:uid="{8B6270D4-11AD-4237-8A6F-0BF397995B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378;&#1377;&#1391;&#1387;%20&#1378;&#1377;&#1408;&#1381;&#1391;&#1377;&#1408;&#1379;&#1400;&#1410;&#1396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yst%20gcagri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բակի բարեկարգում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st gcagr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BD150-773C-481A-9EDB-8258ACEB3EC6}">
  <sheetPr>
    <tabColor rgb="FF92D050"/>
  </sheetPr>
  <dimension ref="A1:K1295"/>
  <sheetViews>
    <sheetView showZeros="0" tabSelected="1" topLeftCell="A1286" zoomScaleNormal="100" workbookViewId="0">
      <selection activeCell="A1294" sqref="A1294:XFD1297"/>
    </sheetView>
  </sheetViews>
  <sheetFormatPr defaultColWidth="9.109375" defaultRowHeight="13.2"/>
  <cols>
    <col min="1" max="1" width="2.6640625" style="141" customWidth="1"/>
    <col min="2" max="2" width="53.109375" style="141" customWidth="1"/>
    <col min="3" max="3" width="5.88671875" style="141" customWidth="1"/>
    <col min="4" max="4" width="8.5546875" style="141" customWidth="1"/>
    <col min="5" max="5" width="9.33203125" style="141" customWidth="1"/>
    <col min="6" max="6" width="11.5546875" style="141" customWidth="1"/>
    <col min="7" max="7" width="9.6640625" style="141" bestFit="1" customWidth="1"/>
    <col min="8" max="8" width="9.109375" style="141"/>
    <col min="9" max="9" width="9.5546875" style="141" bestFit="1" customWidth="1"/>
    <col min="10" max="16384" width="9.109375" style="141"/>
  </cols>
  <sheetData>
    <row r="1" spans="1:6" ht="33.75" customHeight="1">
      <c r="A1" s="263" t="s">
        <v>419</v>
      </c>
      <c r="B1" s="263"/>
      <c r="C1" s="263"/>
      <c r="D1" s="263"/>
      <c r="E1" s="263"/>
      <c r="F1" s="263"/>
    </row>
    <row r="2" spans="1:6">
      <c r="A2" s="264"/>
      <c r="B2" s="264"/>
      <c r="C2" s="264"/>
      <c r="D2" s="264"/>
      <c r="E2" s="264"/>
      <c r="F2" s="264"/>
    </row>
    <row r="3" spans="1:6" ht="15.75" customHeight="1">
      <c r="A3" s="142"/>
      <c r="B3" s="265" t="s">
        <v>0</v>
      </c>
      <c r="C3" s="265"/>
      <c r="D3" s="265"/>
      <c r="E3" s="265"/>
      <c r="F3" s="265"/>
    </row>
    <row r="4" spans="1:6">
      <c r="B4" s="143"/>
      <c r="C4" s="143"/>
      <c r="D4" s="143"/>
      <c r="F4" s="144" t="s">
        <v>1</v>
      </c>
    </row>
    <row r="5" spans="1:6" ht="12.75" customHeight="1">
      <c r="A5" s="266" t="s">
        <v>2</v>
      </c>
      <c r="B5" s="267" t="s">
        <v>3</v>
      </c>
      <c r="C5" s="268" t="s">
        <v>4</v>
      </c>
      <c r="D5" s="268" t="s">
        <v>5</v>
      </c>
      <c r="E5" s="269" t="s">
        <v>6</v>
      </c>
      <c r="F5" s="268" t="s">
        <v>7</v>
      </c>
    </row>
    <row r="6" spans="1:6" ht="22.5" customHeight="1">
      <c r="A6" s="266"/>
      <c r="B6" s="267"/>
      <c r="C6" s="268"/>
      <c r="D6" s="268"/>
      <c r="E6" s="269"/>
      <c r="F6" s="268"/>
    </row>
    <row r="7" spans="1:6">
      <c r="A7" s="145">
        <v>1</v>
      </c>
      <c r="B7" s="146">
        <v>2</v>
      </c>
      <c r="C7" s="146">
        <v>3</v>
      </c>
      <c r="D7" s="146">
        <v>4</v>
      </c>
      <c r="E7" s="146">
        <v>5</v>
      </c>
      <c r="F7" s="146">
        <v>6</v>
      </c>
    </row>
    <row r="8" spans="1:6" ht="6.9" customHeight="1">
      <c r="A8" s="240"/>
      <c r="B8" s="249" t="s">
        <v>8</v>
      </c>
      <c r="C8" s="241"/>
      <c r="D8" s="250"/>
      <c r="E8" s="242">
        <v>0</v>
      </c>
      <c r="F8" s="242">
        <v>0</v>
      </c>
    </row>
    <row r="9" spans="1:6" ht="6.9" customHeight="1">
      <c r="A9" s="240"/>
      <c r="B9" s="249"/>
      <c r="C9" s="240"/>
      <c r="D9" s="250"/>
      <c r="E9" s="242"/>
      <c r="F9" s="242"/>
    </row>
    <row r="10" spans="1:6" ht="6.9" customHeight="1">
      <c r="A10" s="240"/>
      <c r="B10" s="249"/>
      <c r="C10" s="240"/>
      <c r="D10" s="250"/>
      <c r="E10" s="242"/>
      <c r="F10" s="242"/>
    </row>
    <row r="11" spans="1:6" ht="6.9" customHeight="1">
      <c r="A11" s="240"/>
      <c r="B11" s="249"/>
      <c r="C11" s="240"/>
      <c r="D11" s="250"/>
      <c r="E11" s="242"/>
      <c r="F11" s="242"/>
    </row>
    <row r="12" spans="1:6" ht="6.9" customHeight="1">
      <c r="A12" s="240"/>
      <c r="B12" s="262" t="s">
        <v>9</v>
      </c>
      <c r="C12" s="242"/>
      <c r="D12" s="240"/>
      <c r="E12" s="242">
        <v>0</v>
      </c>
      <c r="F12" s="242">
        <v>0</v>
      </c>
    </row>
    <row r="13" spans="1:6" ht="6.9" customHeight="1">
      <c r="A13" s="240"/>
      <c r="B13" s="262"/>
      <c r="C13" s="242"/>
      <c r="D13" s="240"/>
      <c r="E13" s="242"/>
      <c r="F13" s="242"/>
    </row>
    <row r="14" spans="1:6" ht="6.9" customHeight="1">
      <c r="A14" s="240"/>
      <c r="B14" s="262"/>
      <c r="C14" s="242"/>
      <c r="D14" s="240"/>
      <c r="E14" s="242"/>
      <c r="F14" s="242"/>
    </row>
    <row r="15" spans="1:6" ht="6.9" customHeight="1">
      <c r="A15" s="240"/>
      <c r="B15" s="262"/>
      <c r="C15" s="242"/>
      <c r="D15" s="240"/>
      <c r="E15" s="242"/>
      <c r="F15" s="242"/>
    </row>
    <row r="16" spans="1:6" ht="6.9" customHeight="1">
      <c r="A16" s="240">
        <v>1</v>
      </c>
      <c r="B16" s="241" t="s">
        <v>10</v>
      </c>
      <c r="C16" s="240" t="s">
        <v>444</v>
      </c>
      <c r="D16" s="251">
        <v>410</v>
      </c>
      <c r="E16" s="270">
        <v>0.95199999999999996</v>
      </c>
      <c r="F16" s="243">
        <f>D16*E16</f>
        <v>390.32</v>
      </c>
    </row>
    <row r="17" spans="1:6" ht="6.9" customHeight="1">
      <c r="A17" s="240"/>
      <c r="B17" s="241"/>
      <c r="C17" s="240"/>
      <c r="D17" s="251"/>
      <c r="E17" s="270"/>
      <c r="F17" s="243"/>
    </row>
    <row r="18" spans="1:6" ht="6.9" customHeight="1">
      <c r="A18" s="240"/>
      <c r="B18" s="241"/>
      <c r="C18" s="240"/>
      <c r="D18" s="251"/>
      <c r="E18" s="270"/>
      <c r="F18" s="243"/>
    </row>
    <row r="19" spans="1:6" ht="6.9" customHeight="1">
      <c r="A19" s="240"/>
      <c r="B19" s="241"/>
      <c r="C19" s="240"/>
      <c r="D19" s="251"/>
      <c r="E19" s="270"/>
      <c r="F19" s="243"/>
    </row>
    <row r="20" spans="1:6" ht="6.9" customHeight="1">
      <c r="A20" s="240">
        <v>2</v>
      </c>
      <c r="B20" s="241" t="s">
        <v>12</v>
      </c>
      <c r="C20" s="240" t="s">
        <v>424</v>
      </c>
      <c r="D20" s="242">
        <v>9.8000000000000007</v>
      </c>
      <c r="E20" s="243">
        <v>5.8</v>
      </c>
      <c r="F20" s="243">
        <f>D20*E20</f>
        <v>56.84</v>
      </c>
    </row>
    <row r="21" spans="1:6" ht="6.9" customHeight="1">
      <c r="A21" s="240"/>
      <c r="B21" s="241"/>
      <c r="C21" s="240"/>
      <c r="D21" s="242"/>
      <c r="E21" s="243"/>
      <c r="F21" s="243"/>
    </row>
    <row r="22" spans="1:6" ht="6.9" customHeight="1">
      <c r="A22" s="240"/>
      <c r="B22" s="241"/>
      <c r="C22" s="240"/>
      <c r="D22" s="242"/>
      <c r="E22" s="243"/>
      <c r="F22" s="243"/>
    </row>
    <row r="23" spans="1:6" ht="6.9" customHeight="1">
      <c r="A23" s="240"/>
      <c r="B23" s="241"/>
      <c r="C23" s="240"/>
      <c r="D23" s="242"/>
      <c r="E23" s="243"/>
      <c r="F23" s="243"/>
    </row>
    <row r="24" spans="1:6" ht="6.9" customHeight="1">
      <c r="A24" s="240">
        <v>3</v>
      </c>
      <c r="B24" s="241" t="s">
        <v>13</v>
      </c>
      <c r="C24" s="241" t="s">
        <v>424</v>
      </c>
      <c r="D24" s="250">
        <v>45</v>
      </c>
      <c r="E24" s="243">
        <v>6.55</v>
      </c>
      <c r="F24" s="243">
        <f>D24*E24</f>
        <v>294.75</v>
      </c>
    </row>
    <row r="25" spans="1:6" ht="6.9" customHeight="1">
      <c r="A25" s="240"/>
      <c r="B25" s="241"/>
      <c r="C25" s="240"/>
      <c r="D25" s="250"/>
      <c r="E25" s="243"/>
      <c r="F25" s="243"/>
    </row>
    <row r="26" spans="1:6" ht="6.9" customHeight="1">
      <c r="A26" s="240"/>
      <c r="B26" s="241"/>
      <c r="C26" s="240"/>
      <c r="D26" s="250"/>
      <c r="E26" s="243"/>
      <c r="F26" s="243"/>
    </row>
    <row r="27" spans="1:6">
      <c r="A27" s="240"/>
      <c r="B27" s="241"/>
      <c r="C27" s="240"/>
      <c r="D27" s="250"/>
      <c r="E27" s="243"/>
      <c r="F27" s="243"/>
    </row>
    <row r="28" spans="1:6" ht="6.9" customHeight="1">
      <c r="A28" s="240">
        <v>4</v>
      </c>
      <c r="B28" s="241" t="s">
        <v>14</v>
      </c>
      <c r="C28" s="242" t="s">
        <v>444</v>
      </c>
      <c r="D28" s="240">
        <v>302.8</v>
      </c>
      <c r="E28" s="243">
        <v>0.92900000000000005</v>
      </c>
      <c r="F28" s="243">
        <f>D28*E28</f>
        <v>281.30120000000005</v>
      </c>
    </row>
    <row r="29" spans="1:6" ht="6.9" customHeight="1">
      <c r="A29" s="240"/>
      <c r="B29" s="241"/>
      <c r="C29" s="242"/>
      <c r="D29" s="240"/>
      <c r="E29" s="243"/>
      <c r="F29" s="243"/>
    </row>
    <row r="30" spans="1:6" ht="6.9" customHeight="1">
      <c r="A30" s="240"/>
      <c r="B30" s="241"/>
      <c r="C30" s="242"/>
      <c r="D30" s="240"/>
      <c r="E30" s="243"/>
      <c r="F30" s="243"/>
    </row>
    <row r="31" spans="1:6" ht="6.9" customHeight="1">
      <c r="A31" s="240"/>
      <c r="B31" s="241"/>
      <c r="C31" s="242"/>
      <c r="D31" s="240"/>
      <c r="E31" s="243"/>
      <c r="F31" s="243"/>
    </row>
    <row r="32" spans="1:6" ht="6.9" customHeight="1">
      <c r="A32" s="240">
        <v>5</v>
      </c>
      <c r="B32" s="241" t="s">
        <v>15</v>
      </c>
      <c r="C32" s="242" t="s">
        <v>443</v>
      </c>
      <c r="D32" s="240">
        <v>12</v>
      </c>
      <c r="E32" s="243">
        <v>6.375</v>
      </c>
      <c r="F32" s="243">
        <f>D32*E32</f>
        <v>76.5</v>
      </c>
    </row>
    <row r="33" spans="1:6" ht="6.9" customHeight="1">
      <c r="A33" s="240"/>
      <c r="B33" s="241"/>
      <c r="C33" s="242"/>
      <c r="D33" s="240"/>
      <c r="E33" s="243"/>
      <c r="F33" s="243"/>
    </row>
    <row r="34" spans="1:6" ht="6.9" customHeight="1">
      <c r="A34" s="240"/>
      <c r="B34" s="241"/>
      <c r="C34" s="242"/>
      <c r="D34" s="240"/>
      <c r="E34" s="243"/>
      <c r="F34" s="243"/>
    </row>
    <row r="35" spans="1:6" ht="6.9" customHeight="1">
      <c r="A35" s="240"/>
      <c r="B35" s="241"/>
      <c r="C35" s="242"/>
      <c r="D35" s="240"/>
      <c r="E35" s="243"/>
      <c r="F35" s="243"/>
    </row>
    <row r="36" spans="1:6" ht="6.9" customHeight="1">
      <c r="A36" s="240">
        <v>6</v>
      </c>
      <c r="B36" s="241" t="s">
        <v>17</v>
      </c>
      <c r="C36" s="242" t="s">
        <v>443</v>
      </c>
      <c r="D36" s="240">
        <v>46</v>
      </c>
      <c r="E36" s="243">
        <v>5.3339999999999996</v>
      </c>
      <c r="F36" s="243">
        <f>D36*E36</f>
        <v>245.36399999999998</v>
      </c>
    </row>
    <row r="37" spans="1:6" ht="6.9" customHeight="1">
      <c r="A37" s="240"/>
      <c r="B37" s="241"/>
      <c r="C37" s="242"/>
      <c r="D37" s="240"/>
      <c r="E37" s="243"/>
      <c r="F37" s="243"/>
    </row>
    <row r="38" spans="1:6" ht="6.9" customHeight="1">
      <c r="A38" s="240"/>
      <c r="B38" s="241"/>
      <c r="C38" s="242"/>
      <c r="D38" s="240"/>
      <c r="E38" s="243"/>
      <c r="F38" s="243"/>
    </row>
    <row r="39" spans="1:6" ht="6.9" customHeight="1">
      <c r="A39" s="240"/>
      <c r="B39" s="241"/>
      <c r="C39" s="242"/>
      <c r="D39" s="240"/>
      <c r="E39" s="243"/>
      <c r="F39" s="243"/>
    </row>
    <row r="40" spans="1:6" ht="6.9" customHeight="1">
      <c r="A40" s="240">
        <v>7</v>
      </c>
      <c r="B40" s="241" t="s">
        <v>18</v>
      </c>
      <c r="C40" s="240" t="s">
        <v>19</v>
      </c>
      <c r="D40" s="240">
        <v>23</v>
      </c>
      <c r="E40" s="243">
        <v>21.646999999999998</v>
      </c>
      <c r="F40" s="243">
        <f>D40*E40</f>
        <v>497.88099999999997</v>
      </c>
    </row>
    <row r="41" spans="1:6" ht="6.9" customHeight="1">
      <c r="A41" s="240"/>
      <c r="B41" s="241"/>
      <c r="C41" s="240"/>
      <c r="D41" s="240"/>
      <c r="E41" s="243"/>
      <c r="F41" s="243"/>
    </row>
    <row r="42" spans="1:6" ht="6.9" customHeight="1">
      <c r="A42" s="240"/>
      <c r="B42" s="241"/>
      <c r="C42" s="240"/>
      <c r="D42" s="240"/>
      <c r="E42" s="243"/>
      <c r="F42" s="243"/>
    </row>
    <row r="43" spans="1:6" ht="6.9" customHeight="1">
      <c r="A43" s="240"/>
      <c r="B43" s="241"/>
      <c r="C43" s="240"/>
      <c r="D43" s="240"/>
      <c r="E43" s="243"/>
      <c r="F43" s="243"/>
    </row>
    <row r="44" spans="1:6" ht="6.9" customHeight="1">
      <c r="A44" s="240">
        <v>8</v>
      </c>
      <c r="B44" s="241" t="s">
        <v>20</v>
      </c>
      <c r="C44" s="240" t="s">
        <v>443</v>
      </c>
      <c r="D44" s="251">
        <v>23</v>
      </c>
      <c r="E44" s="243">
        <v>9.7539999999999996</v>
      </c>
      <c r="F44" s="243">
        <f>D44*E44</f>
        <v>224.34199999999998</v>
      </c>
    </row>
    <row r="45" spans="1:6" ht="6.9" customHeight="1">
      <c r="A45" s="240"/>
      <c r="B45" s="241"/>
      <c r="C45" s="240"/>
      <c r="D45" s="251"/>
      <c r="E45" s="243"/>
      <c r="F45" s="243"/>
    </row>
    <row r="46" spans="1:6" ht="6.9" customHeight="1">
      <c r="A46" s="240"/>
      <c r="B46" s="241"/>
      <c r="C46" s="240"/>
      <c r="D46" s="251"/>
      <c r="E46" s="243"/>
      <c r="F46" s="243"/>
    </row>
    <row r="47" spans="1:6" ht="6.9" customHeight="1">
      <c r="A47" s="240"/>
      <c r="B47" s="241"/>
      <c r="C47" s="240"/>
      <c r="D47" s="251"/>
      <c r="E47" s="243"/>
      <c r="F47" s="243"/>
    </row>
    <row r="48" spans="1:6" ht="6.9" customHeight="1">
      <c r="A48" s="240">
        <v>9</v>
      </c>
      <c r="B48" s="241" t="s">
        <v>21</v>
      </c>
      <c r="C48" s="240" t="s">
        <v>19</v>
      </c>
      <c r="D48" s="240">
        <v>23</v>
      </c>
      <c r="E48" s="243">
        <v>41.198999999999998</v>
      </c>
      <c r="F48" s="243">
        <f>D48*E48</f>
        <v>947.577</v>
      </c>
    </row>
    <row r="49" spans="1:6" ht="6.9" customHeight="1">
      <c r="A49" s="240"/>
      <c r="B49" s="241"/>
      <c r="C49" s="240"/>
      <c r="D49" s="240"/>
      <c r="E49" s="243"/>
      <c r="F49" s="243"/>
    </row>
    <row r="50" spans="1:6" ht="6.9" customHeight="1">
      <c r="A50" s="240"/>
      <c r="B50" s="241"/>
      <c r="C50" s="240"/>
      <c r="D50" s="240"/>
      <c r="E50" s="243"/>
      <c r="F50" s="243"/>
    </row>
    <row r="51" spans="1:6" ht="6.9" customHeight="1">
      <c r="A51" s="240"/>
      <c r="B51" s="241"/>
      <c r="C51" s="240"/>
      <c r="D51" s="240"/>
      <c r="E51" s="243"/>
      <c r="F51" s="243"/>
    </row>
    <row r="52" spans="1:6" ht="6.9" customHeight="1">
      <c r="A52" s="240">
        <v>10</v>
      </c>
      <c r="B52" s="241" t="s">
        <v>22</v>
      </c>
      <c r="C52" s="242" t="s">
        <v>443</v>
      </c>
      <c r="D52" s="251">
        <v>23</v>
      </c>
      <c r="E52" s="243">
        <v>1.042</v>
      </c>
      <c r="F52" s="243">
        <f>D52*E52</f>
        <v>23.966000000000001</v>
      </c>
    </row>
    <row r="53" spans="1:6" ht="6.9" customHeight="1">
      <c r="A53" s="240"/>
      <c r="B53" s="241"/>
      <c r="C53" s="242"/>
      <c r="D53" s="251"/>
      <c r="E53" s="243"/>
      <c r="F53" s="243"/>
    </row>
    <row r="54" spans="1:6" ht="6.9" customHeight="1">
      <c r="A54" s="240"/>
      <c r="B54" s="241"/>
      <c r="C54" s="242"/>
      <c r="D54" s="251"/>
      <c r="E54" s="243"/>
      <c r="F54" s="243"/>
    </row>
    <row r="55" spans="1:6" ht="6.9" customHeight="1">
      <c r="A55" s="240"/>
      <c r="B55" s="241"/>
      <c r="C55" s="242"/>
      <c r="D55" s="251"/>
      <c r="E55" s="243"/>
      <c r="F55" s="243"/>
    </row>
    <row r="56" spans="1:6" ht="6.9" customHeight="1">
      <c r="A56" s="240">
        <v>11</v>
      </c>
      <c r="B56" s="241" t="s">
        <v>23</v>
      </c>
      <c r="C56" s="242" t="s">
        <v>443</v>
      </c>
      <c r="D56" s="251">
        <v>46</v>
      </c>
      <c r="E56" s="243">
        <v>1.042</v>
      </c>
      <c r="F56" s="243">
        <f>D56*E56</f>
        <v>47.932000000000002</v>
      </c>
    </row>
    <row r="57" spans="1:6" ht="6.9" customHeight="1">
      <c r="A57" s="240"/>
      <c r="B57" s="241"/>
      <c r="C57" s="242"/>
      <c r="D57" s="251"/>
      <c r="E57" s="243"/>
      <c r="F57" s="243"/>
    </row>
    <row r="58" spans="1:6" ht="6.9" customHeight="1">
      <c r="A58" s="240"/>
      <c r="B58" s="241"/>
      <c r="C58" s="242"/>
      <c r="D58" s="251"/>
      <c r="E58" s="243"/>
      <c r="F58" s="243"/>
    </row>
    <row r="59" spans="1:6" ht="6.9" customHeight="1">
      <c r="A59" s="240"/>
      <c r="B59" s="241"/>
      <c r="C59" s="242"/>
      <c r="D59" s="251"/>
      <c r="E59" s="243"/>
      <c r="F59" s="243"/>
    </row>
    <row r="60" spans="1:6" ht="6.9" customHeight="1">
      <c r="A60" s="240">
        <v>12</v>
      </c>
      <c r="B60" s="241" t="s">
        <v>24</v>
      </c>
      <c r="C60" s="242" t="s">
        <v>443</v>
      </c>
      <c r="D60" s="251">
        <v>23</v>
      </c>
      <c r="E60" s="243">
        <v>4.5590000000000002</v>
      </c>
      <c r="F60" s="243">
        <f>D60*E60</f>
        <v>104.857</v>
      </c>
    </row>
    <row r="61" spans="1:6" ht="6.9" customHeight="1">
      <c r="A61" s="240"/>
      <c r="B61" s="241"/>
      <c r="C61" s="242"/>
      <c r="D61" s="240"/>
      <c r="E61" s="243"/>
      <c r="F61" s="243"/>
    </row>
    <row r="62" spans="1:6" ht="6.9" customHeight="1">
      <c r="A62" s="240"/>
      <c r="B62" s="241"/>
      <c r="C62" s="242"/>
      <c r="D62" s="240"/>
      <c r="E62" s="243"/>
      <c r="F62" s="243"/>
    </row>
    <row r="63" spans="1:6" ht="6.9" customHeight="1">
      <c r="A63" s="240"/>
      <c r="B63" s="241"/>
      <c r="C63" s="242"/>
      <c r="D63" s="240"/>
      <c r="E63" s="243"/>
      <c r="F63" s="243"/>
    </row>
    <row r="64" spans="1:6" ht="6.9" customHeight="1">
      <c r="A64" s="240">
        <v>13</v>
      </c>
      <c r="B64" s="241" t="s">
        <v>250</v>
      </c>
      <c r="C64" s="242" t="s">
        <v>443</v>
      </c>
      <c r="D64" s="251">
        <v>4</v>
      </c>
      <c r="E64" s="243">
        <v>37.942</v>
      </c>
      <c r="F64" s="243">
        <f>D64*E64</f>
        <v>151.768</v>
      </c>
    </row>
    <row r="65" spans="1:6" ht="6.9" customHeight="1">
      <c r="A65" s="240"/>
      <c r="B65" s="241"/>
      <c r="C65" s="242"/>
      <c r="D65" s="240"/>
      <c r="E65" s="243"/>
      <c r="F65" s="243"/>
    </row>
    <row r="66" spans="1:6" ht="6.9" customHeight="1">
      <c r="A66" s="240"/>
      <c r="B66" s="241"/>
      <c r="C66" s="242"/>
      <c r="D66" s="240"/>
      <c r="E66" s="243"/>
      <c r="F66" s="243"/>
    </row>
    <row r="67" spans="1:6" ht="6.9" customHeight="1">
      <c r="A67" s="240"/>
      <c r="B67" s="241"/>
      <c r="C67" s="242"/>
      <c r="D67" s="240"/>
      <c r="E67" s="243"/>
      <c r="F67" s="243"/>
    </row>
    <row r="68" spans="1:6" ht="6.9" customHeight="1">
      <c r="A68" s="240"/>
      <c r="B68" s="241"/>
      <c r="C68" s="242"/>
      <c r="D68" s="240"/>
      <c r="E68" s="243"/>
      <c r="F68" s="243"/>
    </row>
    <row r="69" spans="1:6" s="147" customFormat="1" ht="12">
      <c r="A69" s="230"/>
      <c r="B69" s="231" t="s">
        <v>410</v>
      </c>
      <c r="C69" s="231"/>
      <c r="D69" s="232"/>
      <c r="E69" s="233"/>
      <c r="F69" s="234">
        <f>SUM(F8:F68)</f>
        <v>3343.3982000000001</v>
      </c>
    </row>
    <row r="70" spans="1:6" ht="6.9" customHeight="1">
      <c r="A70" s="240"/>
      <c r="B70" s="262" t="s">
        <v>25</v>
      </c>
      <c r="C70" s="242"/>
      <c r="D70" s="240"/>
      <c r="E70" s="243">
        <v>0</v>
      </c>
      <c r="F70" s="243">
        <f>D70*E70</f>
        <v>0</v>
      </c>
    </row>
    <row r="71" spans="1:6" ht="6.9" customHeight="1">
      <c r="A71" s="240"/>
      <c r="B71" s="262"/>
      <c r="C71" s="242"/>
      <c r="D71" s="240"/>
      <c r="E71" s="243"/>
      <c r="F71" s="243"/>
    </row>
    <row r="72" spans="1:6" ht="6.9" customHeight="1">
      <c r="A72" s="240"/>
      <c r="B72" s="262"/>
      <c r="C72" s="242"/>
      <c r="D72" s="240"/>
      <c r="E72" s="243"/>
      <c r="F72" s="243"/>
    </row>
    <row r="73" spans="1:6" ht="6.9" customHeight="1">
      <c r="A73" s="240"/>
      <c r="B73" s="262"/>
      <c r="C73" s="242"/>
      <c r="D73" s="240"/>
      <c r="E73" s="243"/>
      <c r="F73" s="243"/>
    </row>
    <row r="74" spans="1:6" ht="6.9" customHeight="1">
      <c r="A74" s="240">
        <v>1</v>
      </c>
      <c r="B74" s="241" t="s">
        <v>26</v>
      </c>
      <c r="C74" s="240" t="s">
        <v>424</v>
      </c>
      <c r="D74" s="242">
        <v>3</v>
      </c>
      <c r="E74" s="243">
        <v>0.65500000000000003</v>
      </c>
      <c r="F74" s="243">
        <f>D74*E74</f>
        <v>1.9650000000000001</v>
      </c>
    </row>
    <row r="75" spans="1:6" ht="6.9" customHeight="1">
      <c r="A75" s="240"/>
      <c r="B75" s="241"/>
      <c r="C75" s="240"/>
      <c r="D75" s="242"/>
      <c r="E75" s="243"/>
      <c r="F75" s="243"/>
    </row>
    <row r="76" spans="1:6" ht="6.9" customHeight="1">
      <c r="A76" s="240"/>
      <c r="B76" s="241"/>
      <c r="C76" s="240"/>
      <c r="D76" s="242"/>
      <c r="E76" s="243"/>
      <c r="F76" s="243"/>
    </row>
    <row r="77" spans="1:6" ht="6.9" customHeight="1">
      <c r="A77" s="240"/>
      <c r="B77" s="241"/>
      <c r="C77" s="240"/>
      <c r="D77" s="242"/>
      <c r="E77" s="243"/>
      <c r="F77" s="243"/>
    </row>
    <row r="78" spans="1:6" ht="6.9" customHeight="1">
      <c r="A78" s="240">
        <v>2</v>
      </c>
      <c r="B78" s="241" t="s">
        <v>27</v>
      </c>
      <c r="C78" s="240" t="s">
        <v>432</v>
      </c>
      <c r="D78" s="242">
        <v>0.44999999999999996</v>
      </c>
      <c r="E78" s="243">
        <v>24.219000000000001</v>
      </c>
      <c r="F78" s="243">
        <f>D78*E78</f>
        <v>10.89855</v>
      </c>
    </row>
    <row r="79" spans="1:6" ht="6.9" customHeight="1">
      <c r="A79" s="240"/>
      <c r="B79" s="241"/>
      <c r="C79" s="240"/>
      <c r="D79" s="242"/>
      <c r="E79" s="243"/>
      <c r="F79" s="243"/>
    </row>
    <row r="80" spans="1:6" ht="6.9" customHeight="1">
      <c r="A80" s="240"/>
      <c r="B80" s="241"/>
      <c r="C80" s="240"/>
      <c r="D80" s="242"/>
      <c r="E80" s="243"/>
      <c r="F80" s="243"/>
    </row>
    <row r="81" spans="1:6" ht="6.9" customHeight="1">
      <c r="A81" s="240"/>
      <c r="B81" s="241"/>
      <c r="C81" s="240"/>
      <c r="D81" s="242"/>
      <c r="E81" s="243"/>
      <c r="F81" s="243"/>
    </row>
    <row r="82" spans="1:6" ht="6.9" customHeight="1">
      <c r="A82" s="240">
        <v>3</v>
      </c>
      <c r="B82" s="241" t="s">
        <v>28</v>
      </c>
      <c r="C82" s="240" t="s">
        <v>432</v>
      </c>
      <c r="D82" s="242">
        <v>0.44999999999999996</v>
      </c>
      <c r="E82" s="243">
        <v>46.976999999999997</v>
      </c>
      <c r="F82" s="243">
        <f>D82*E82</f>
        <v>21.139649999999996</v>
      </c>
    </row>
    <row r="83" spans="1:6" ht="6.9" customHeight="1">
      <c r="A83" s="240"/>
      <c r="B83" s="241"/>
      <c r="C83" s="240"/>
      <c r="D83" s="242"/>
      <c r="E83" s="243"/>
      <c r="F83" s="243"/>
    </row>
    <row r="84" spans="1:6" ht="6.9" customHeight="1">
      <c r="A84" s="240"/>
      <c r="B84" s="241"/>
      <c r="C84" s="240"/>
      <c r="D84" s="242"/>
      <c r="E84" s="243"/>
      <c r="F84" s="243"/>
    </row>
    <row r="85" spans="1:6" ht="6.9" customHeight="1">
      <c r="A85" s="240"/>
      <c r="B85" s="241"/>
      <c r="C85" s="240"/>
      <c r="D85" s="242"/>
      <c r="E85" s="243"/>
      <c r="F85" s="243"/>
    </row>
    <row r="86" spans="1:6" ht="6.9" customHeight="1">
      <c r="A86" s="240">
        <v>4</v>
      </c>
      <c r="B86" s="241" t="s">
        <v>29</v>
      </c>
      <c r="C86" s="240" t="s">
        <v>424</v>
      </c>
      <c r="D86" s="242">
        <v>1.8900000000000001</v>
      </c>
      <c r="E86" s="243">
        <v>1.3120000000000001</v>
      </c>
      <c r="F86" s="243">
        <f>D86*E86</f>
        <v>2.4796800000000001</v>
      </c>
    </row>
    <row r="87" spans="1:6" ht="6.9" customHeight="1">
      <c r="A87" s="240"/>
      <c r="B87" s="241"/>
      <c r="C87" s="240"/>
      <c r="D87" s="242"/>
      <c r="E87" s="243"/>
      <c r="F87" s="243"/>
    </row>
    <row r="88" spans="1:6" ht="6.9" customHeight="1">
      <c r="A88" s="240"/>
      <c r="B88" s="241"/>
      <c r="C88" s="240"/>
      <c r="D88" s="242"/>
      <c r="E88" s="243"/>
      <c r="F88" s="243"/>
    </row>
    <row r="89" spans="1:6" ht="6.9" customHeight="1">
      <c r="A89" s="240"/>
      <c r="B89" s="241"/>
      <c r="C89" s="240"/>
      <c r="D89" s="242"/>
      <c r="E89" s="243"/>
      <c r="F89" s="243"/>
    </row>
    <row r="90" spans="1:6" ht="6.9" customHeight="1">
      <c r="A90" s="240">
        <v>5</v>
      </c>
      <c r="B90" s="241" t="s">
        <v>30</v>
      </c>
      <c r="C90" s="242" t="s">
        <v>31</v>
      </c>
      <c r="D90" s="243">
        <v>3.1900000000000001E-3</v>
      </c>
      <c r="E90" s="243">
        <v>95.353999999999999</v>
      </c>
      <c r="F90" s="243">
        <f>D90*E90</f>
        <v>0.30417926000000001</v>
      </c>
    </row>
    <row r="91" spans="1:6" ht="6.9" customHeight="1">
      <c r="A91" s="240"/>
      <c r="B91" s="241"/>
      <c r="C91" s="242"/>
      <c r="D91" s="243"/>
      <c r="E91" s="243"/>
      <c r="F91" s="243"/>
    </row>
    <row r="92" spans="1:6" ht="6.9" customHeight="1">
      <c r="A92" s="240"/>
      <c r="B92" s="241"/>
      <c r="C92" s="242"/>
      <c r="D92" s="243"/>
      <c r="E92" s="243"/>
      <c r="F92" s="243"/>
    </row>
    <row r="93" spans="1:6" ht="6.9" customHeight="1">
      <c r="A93" s="240"/>
      <c r="B93" s="241"/>
      <c r="C93" s="242"/>
      <c r="D93" s="243"/>
      <c r="E93" s="243"/>
      <c r="F93" s="243"/>
    </row>
    <row r="94" spans="1:6" ht="6.9" customHeight="1">
      <c r="A94" s="240">
        <v>6</v>
      </c>
      <c r="B94" s="241" t="s">
        <v>32</v>
      </c>
      <c r="C94" s="242" t="s">
        <v>31</v>
      </c>
      <c r="D94" s="243">
        <v>3.1900000000000001E-3</v>
      </c>
      <c r="E94" s="243">
        <v>440.24099999999999</v>
      </c>
      <c r="F94" s="243">
        <f>D94*E94</f>
        <v>1.4043687899999999</v>
      </c>
    </row>
    <row r="95" spans="1:6" ht="6.9" customHeight="1">
      <c r="A95" s="240"/>
      <c r="B95" s="241"/>
      <c r="C95" s="242"/>
      <c r="D95" s="243"/>
      <c r="E95" s="243"/>
      <c r="F95" s="243"/>
    </row>
    <row r="96" spans="1:6" ht="6.9" customHeight="1">
      <c r="A96" s="240"/>
      <c r="B96" s="241"/>
      <c r="C96" s="242"/>
      <c r="D96" s="243"/>
      <c r="E96" s="243"/>
      <c r="F96" s="243"/>
    </row>
    <row r="97" spans="1:6" ht="12" customHeight="1">
      <c r="A97" s="240"/>
      <c r="B97" s="241"/>
      <c r="C97" s="242"/>
      <c r="D97" s="243"/>
      <c r="E97" s="243"/>
      <c r="F97" s="243"/>
    </row>
    <row r="98" spans="1:6" ht="6.9" customHeight="1">
      <c r="A98" s="240">
        <v>7</v>
      </c>
      <c r="B98" s="241" t="s">
        <v>33</v>
      </c>
      <c r="C98" s="240" t="s">
        <v>423</v>
      </c>
      <c r="D98" s="243">
        <v>1.89E-2</v>
      </c>
      <c r="E98" s="243">
        <v>37.677999999999997</v>
      </c>
      <c r="F98" s="243">
        <f>D98*E98</f>
        <v>0.71211419999999992</v>
      </c>
    </row>
    <row r="99" spans="1:6" ht="6.9" customHeight="1">
      <c r="A99" s="240"/>
      <c r="B99" s="241"/>
      <c r="C99" s="240"/>
      <c r="D99" s="243"/>
      <c r="E99" s="243"/>
      <c r="F99" s="243"/>
    </row>
    <row r="100" spans="1:6" ht="6.9" customHeight="1">
      <c r="A100" s="240"/>
      <c r="B100" s="241"/>
      <c r="C100" s="240"/>
      <c r="D100" s="243"/>
      <c r="E100" s="243"/>
      <c r="F100" s="243"/>
    </row>
    <row r="101" spans="1:6" ht="6.9" customHeight="1">
      <c r="A101" s="240"/>
      <c r="B101" s="241"/>
      <c r="C101" s="240"/>
      <c r="D101" s="243"/>
      <c r="E101" s="243"/>
      <c r="F101" s="243"/>
    </row>
    <row r="102" spans="1:6" ht="6.9" customHeight="1">
      <c r="A102" s="240">
        <v>8</v>
      </c>
      <c r="B102" s="241" t="s">
        <v>34</v>
      </c>
      <c r="C102" s="241" t="s">
        <v>424</v>
      </c>
      <c r="D102" s="242">
        <v>3.5999999999999996</v>
      </c>
      <c r="E102" s="243">
        <v>1.26</v>
      </c>
      <c r="F102" s="243">
        <f>D102*E102</f>
        <v>4.5359999999999996</v>
      </c>
    </row>
    <row r="103" spans="1:6" ht="6.9" customHeight="1">
      <c r="A103" s="240"/>
      <c r="B103" s="241"/>
      <c r="C103" s="241"/>
      <c r="D103" s="242"/>
      <c r="E103" s="243"/>
      <c r="F103" s="243"/>
    </row>
    <row r="104" spans="1:6" ht="6.9" customHeight="1">
      <c r="A104" s="240"/>
      <c r="B104" s="241"/>
      <c r="C104" s="241"/>
      <c r="D104" s="242"/>
      <c r="E104" s="243"/>
      <c r="F104" s="243"/>
    </row>
    <row r="105" spans="1:6" ht="6.9" customHeight="1">
      <c r="A105" s="240"/>
      <c r="B105" s="241"/>
      <c r="C105" s="241"/>
      <c r="D105" s="242"/>
      <c r="E105" s="243"/>
      <c r="F105" s="243"/>
    </row>
    <row r="106" spans="1:6" ht="6.9" customHeight="1">
      <c r="A106" s="240">
        <v>9</v>
      </c>
      <c r="B106" s="241" t="s">
        <v>35</v>
      </c>
      <c r="C106" s="240" t="s">
        <v>424</v>
      </c>
      <c r="D106" s="242">
        <v>29.479999999999997</v>
      </c>
      <c r="E106" s="243">
        <v>0.45200000000000001</v>
      </c>
      <c r="F106" s="243">
        <f>D106*E106</f>
        <v>13.324959999999999</v>
      </c>
    </row>
    <row r="107" spans="1:6" ht="6.9" customHeight="1">
      <c r="A107" s="240"/>
      <c r="B107" s="241"/>
      <c r="C107" s="240"/>
      <c r="D107" s="242"/>
      <c r="E107" s="243"/>
      <c r="F107" s="243"/>
    </row>
    <row r="108" spans="1:6" ht="6.9" customHeight="1">
      <c r="A108" s="240"/>
      <c r="B108" s="241"/>
      <c r="C108" s="240"/>
      <c r="D108" s="242"/>
      <c r="E108" s="243"/>
      <c r="F108" s="243"/>
    </row>
    <row r="109" spans="1:6" ht="6.9" customHeight="1">
      <c r="A109" s="240"/>
      <c r="B109" s="241"/>
      <c r="C109" s="240"/>
      <c r="D109" s="242"/>
      <c r="E109" s="243"/>
      <c r="F109" s="243"/>
    </row>
    <row r="110" spans="1:6" ht="6.9" customHeight="1">
      <c r="A110" s="240">
        <v>10</v>
      </c>
      <c r="B110" s="260" t="s">
        <v>36</v>
      </c>
      <c r="C110" s="240" t="s">
        <v>424</v>
      </c>
      <c r="D110" s="261">
        <v>18.5</v>
      </c>
      <c r="E110" s="243">
        <v>0.45200000000000001</v>
      </c>
      <c r="F110" s="243">
        <f>D110*E110</f>
        <v>8.3620000000000001</v>
      </c>
    </row>
    <row r="111" spans="1:6" ht="6.9" customHeight="1">
      <c r="A111" s="240"/>
      <c r="B111" s="260"/>
      <c r="C111" s="240"/>
      <c r="D111" s="261"/>
      <c r="E111" s="243"/>
      <c r="F111" s="243"/>
    </row>
    <row r="112" spans="1:6" ht="6.9" customHeight="1">
      <c r="A112" s="240"/>
      <c r="B112" s="260"/>
      <c r="C112" s="240"/>
      <c r="D112" s="261"/>
      <c r="E112" s="243"/>
      <c r="F112" s="243"/>
    </row>
    <row r="113" spans="1:6" ht="6.9" customHeight="1">
      <c r="A113" s="240"/>
      <c r="B113" s="260"/>
      <c r="C113" s="240"/>
      <c r="D113" s="261"/>
      <c r="E113" s="243"/>
      <c r="F113" s="243"/>
    </row>
    <row r="114" spans="1:6" ht="6.9" customHeight="1">
      <c r="A114" s="240">
        <v>11</v>
      </c>
      <c r="B114" s="241" t="s">
        <v>37</v>
      </c>
      <c r="C114" s="242" t="s">
        <v>424</v>
      </c>
      <c r="D114" s="242">
        <v>1.89</v>
      </c>
      <c r="E114" s="243">
        <v>4.4589999999999996</v>
      </c>
      <c r="F114" s="243">
        <f>D114*E114</f>
        <v>8.4275099999999981</v>
      </c>
    </row>
    <row r="115" spans="1:6" ht="6.9" customHeight="1">
      <c r="A115" s="240"/>
      <c r="B115" s="241"/>
      <c r="C115" s="242"/>
      <c r="D115" s="242"/>
      <c r="E115" s="243"/>
      <c r="F115" s="243"/>
    </row>
    <row r="116" spans="1:6" ht="6.9" customHeight="1">
      <c r="A116" s="240"/>
      <c r="B116" s="241"/>
      <c r="C116" s="242"/>
      <c r="D116" s="242"/>
      <c r="E116" s="243"/>
      <c r="F116" s="243"/>
    </row>
    <row r="117" spans="1:6" ht="6.9" customHeight="1">
      <c r="A117" s="240"/>
      <c r="B117" s="241"/>
      <c r="C117" s="242"/>
      <c r="D117" s="242"/>
      <c r="E117" s="243"/>
      <c r="F117" s="243"/>
    </row>
    <row r="118" spans="1:6" ht="6.9" customHeight="1">
      <c r="A118" s="240">
        <v>12</v>
      </c>
      <c r="B118" s="241" t="s">
        <v>38</v>
      </c>
      <c r="C118" s="242" t="s">
        <v>423</v>
      </c>
      <c r="D118" s="256">
        <v>2.0000000000000004E-2</v>
      </c>
      <c r="E118" s="243">
        <v>96.433999999999997</v>
      </c>
      <c r="F118" s="243">
        <f>D118*E118</f>
        <v>1.9286800000000004</v>
      </c>
    </row>
    <row r="119" spans="1:6" ht="6.9" customHeight="1">
      <c r="A119" s="240"/>
      <c r="B119" s="241"/>
      <c r="C119" s="242"/>
      <c r="D119" s="256"/>
      <c r="E119" s="243"/>
      <c r="F119" s="243"/>
    </row>
    <row r="120" spans="1:6" ht="6.9" customHeight="1">
      <c r="A120" s="240"/>
      <c r="B120" s="241"/>
      <c r="C120" s="242"/>
      <c r="D120" s="256"/>
      <c r="E120" s="243"/>
      <c r="F120" s="243"/>
    </row>
    <row r="121" spans="1:6" ht="6.9" customHeight="1">
      <c r="A121" s="240"/>
      <c r="B121" s="241"/>
      <c r="C121" s="242"/>
      <c r="D121" s="256"/>
      <c r="E121" s="243"/>
      <c r="F121" s="243"/>
    </row>
    <row r="122" spans="1:6" ht="6.9" customHeight="1">
      <c r="A122" s="240">
        <v>13</v>
      </c>
      <c r="B122" s="241" t="s">
        <v>39</v>
      </c>
      <c r="C122" s="242" t="s">
        <v>31</v>
      </c>
      <c r="D122" s="243">
        <v>5.3299999999999997E-3</v>
      </c>
      <c r="E122" s="243">
        <v>426.6</v>
      </c>
      <c r="F122" s="243">
        <f>D122*E122</f>
        <v>2.2737780000000001</v>
      </c>
    </row>
    <row r="123" spans="1:6" ht="6.9" customHeight="1">
      <c r="A123" s="240"/>
      <c r="B123" s="241"/>
      <c r="C123" s="242"/>
      <c r="D123" s="243"/>
      <c r="E123" s="243"/>
      <c r="F123" s="243"/>
    </row>
    <row r="124" spans="1:6" ht="6.9" customHeight="1">
      <c r="A124" s="240"/>
      <c r="B124" s="241"/>
      <c r="C124" s="242"/>
      <c r="D124" s="243"/>
      <c r="E124" s="243"/>
      <c r="F124" s="243"/>
    </row>
    <row r="125" spans="1:6" ht="6.9" customHeight="1">
      <c r="A125" s="240"/>
      <c r="B125" s="241"/>
      <c r="C125" s="242"/>
      <c r="D125" s="243"/>
      <c r="E125" s="243"/>
      <c r="F125" s="243"/>
    </row>
    <row r="126" spans="1:6" ht="6.9" customHeight="1">
      <c r="A126" s="240">
        <v>14</v>
      </c>
      <c r="B126" s="241" t="s">
        <v>40</v>
      </c>
      <c r="C126" s="242" t="s">
        <v>31</v>
      </c>
      <c r="D126" s="243">
        <v>1.7000000000000001E-4</v>
      </c>
      <c r="E126" s="243">
        <v>409.238</v>
      </c>
      <c r="F126" s="243">
        <f>D126*E126</f>
        <v>6.9570460000000001E-2</v>
      </c>
    </row>
    <row r="127" spans="1:6" ht="6.9" customHeight="1">
      <c r="A127" s="240"/>
      <c r="B127" s="241"/>
      <c r="C127" s="242"/>
      <c r="D127" s="243"/>
      <c r="E127" s="243"/>
      <c r="F127" s="243"/>
    </row>
    <row r="128" spans="1:6" ht="6.9" customHeight="1">
      <c r="A128" s="240"/>
      <c r="B128" s="241"/>
      <c r="C128" s="242"/>
      <c r="D128" s="243"/>
      <c r="E128" s="243"/>
      <c r="F128" s="243"/>
    </row>
    <row r="129" spans="1:6" ht="6.9" customHeight="1">
      <c r="A129" s="240"/>
      <c r="B129" s="241"/>
      <c r="C129" s="242"/>
      <c r="D129" s="243"/>
      <c r="E129" s="243"/>
      <c r="F129" s="243"/>
    </row>
    <row r="130" spans="1:6" ht="6.9" customHeight="1">
      <c r="A130" s="240">
        <v>15</v>
      </c>
      <c r="B130" s="241" t="s">
        <v>41</v>
      </c>
      <c r="C130" s="242" t="s">
        <v>424</v>
      </c>
      <c r="D130" s="242">
        <v>5.6999999999999993</v>
      </c>
      <c r="E130" s="243">
        <v>2.02</v>
      </c>
      <c r="F130" s="243">
        <f>D130*E130</f>
        <v>11.513999999999999</v>
      </c>
    </row>
    <row r="131" spans="1:6" ht="6.9" customHeight="1">
      <c r="A131" s="240"/>
      <c r="B131" s="241"/>
      <c r="C131" s="242"/>
      <c r="D131" s="242"/>
      <c r="E131" s="243"/>
      <c r="F131" s="243"/>
    </row>
    <row r="132" spans="1:6" ht="6.9" customHeight="1">
      <c r="A132" s="240"/>
      <c r="B132" s="241"/>
      <c r="C132" s="242"/>
      <c r="D132" s="242"/>
      <c r="E132" s="243"/>
      <c r="F132" s="243"/>
    </row>
    <row r="133" spans="1:6" ht="6.9" customHeight="1">
      <c r="A133" s="240"/>
      <c r="B133" s="241"/>
      <c r="C133" s="242"/>
      <c r="D133" s="242"/>
      <c r="E133" s="243"/>
      <c r="F133" s="243"/>
    </row>
    <row r="134" spans="1:6" ht="6.9" customHeight="1">
      <c r="A134" s="240">
        <v>16</v>
      </c>
      <c r="B134" s="241" t="s">
        <v>42</v>
      </c>
      <c r="C134" s="242" t="s">
        <v>424</v>
      </c>
      <c r="D134" s="242">
        <v>5.6999999999999993</v>
      </c>
      <c r="E134" s="243">
        <v>9.9149999999999991</v>
      </c>
      <c r="F134" s="243">
        <f>D134*E134</f>
        <v>56.515499999999989</v>
      </c>
    </row>
    <row r="135" spans="1:6" ht="6.9" customHeight="1">
      <c r="A135" s="240"/>
      <c r="B135" s="241"/>
      <c r="C135" s="242"/>
      <c r="D135" s="242"/>
      <c r="E135" s="243"/>
      <c r="F135" s="243"/>
    </row>
    <row r="136" spans="1:6" ht="6.9" customHeight="1">
      <c r="A136" s="240"/>
      <c r="B136" s="241"/>
      <c r="C136" s="242"/>
      <c r="D136" s="242"/>
      <c r="E136" s="243"/>
      <c r="F136" s="243"/>
    </row>
    <row r="137" spans="1:6" ht="6.9" customHeight="1">
      <c r="A137" s="240"/>
      <c r="B137" s="241"/>
      <c r="C137" s="242"/>
      <c r="D137" s="242"/>
      <c r="E137" s="243"/>
      <c r="F137" s="243"/>
    </row>
    <row r="138" spans="1:6" ht="6.9" customHeight="1">
      <c r="A138" s="240">
        <v>17</v>
      </c>
      <c r="B138" s="241" t="s">
        <v>43</v>
      </c>
      <c r="C138" s="241" t="s">
        <v>424</v>
      </c>
      <c r="D138" s="250">
        <v>2.1</v>
      </c>
      <c r="E138" s="243">
        <v>4.7469999999999999</v>
      </c>
      <c r="F138" s="243">
        <f>D138*E138</f>
        <v>9.9687000000000001</v>
      </c>
    </row>
    <row r="139" spans="1:6" ht="6.9" customHeight="1">
      <c r="A139" s="240"/>
      <c r="B139" s="241"/>
      <c r="C139" s="241"/>
      <c r="D139" s="250"/>
      <c r="E139" s="243"/>
      <c r="F139" s="243"/>
    </row>
    <row r="140" spans="1:6" ht="6.9" customHeight="1">
      <c r="A140" s="240"/>
      <c r="B140" s="241"/>
      <c r="C140" s="241"/>
      <c r="D140" s="250"/>
      <c r="E140" s="243"/>
      <c r="F140" s="243"/>
    </row>
    <row r="141" spans="1:6" ht="6.9" customHeight="1">
      <c r="A141" s="240"/>
      <c r="B141" s="241"/>
      <c r="C141" s="241"/>
      <c r="D141" s="250"/>
      <c r="E141" s="243"/>
      <c r="F141" s="243"/>
    </row>
    <row r="142" spans="1:6" ht="6.9" customHeight="1">
      <c r="A142" s="240">
        <v>18</v>
      </c>
      <c r="B142" s="241" t="s">
        <v>44</v>
      </c>
      <c r="C142" s="241" t="s">
        <v>424</v>
      </c>
      <c r="D142" s="242">
        <v>31.58</v>
      </c>
      <c r="E142" s="243">
        <v>2.4380000000000002</v>
      </c>
      <c r="F142" s="243">
        <f>D142*E142</f>
        <v>76.992040000000003</v>
      </c>
    </row>
    <row r="143" spans="1:6" ht="6.9" customHeight="1">
      <c r="A143" s="240"/>
      <c r="B143" s="241"/>
      <c r="C143" s="241"/>
      <c r="D143" s="242"/>
      <c r="E143" s="243"/>
      <c r="F143" s="243"/>
    </row>
    <row r="144" spans="1:6" ht="6.9" customHeight="1">
      <c r="A144" s="240"/>
      <c r="B144" s="241"/>
      <c r="C144" s="241"/>
      <c r="D144" s="242"/>
      <c r="E144" s="243"/>
      <c r="F144" s="243"/>
    </row>
    <row r="145" spans="1:6" ht="6.9" customHeight="1">
      <c r="A145" s="240"/>
      <c r="B145" s="241"/>
      <c r="C145" s="241"/>
      <c r="D145" s="242"/>
      <c r="E145" s="243"/>
      <c r="F145" s="243"/>
    </row>
    <row r="146" spans="1:6" ht="6.9" customHeight="1">
      <c r="A146" s="240">
        <v>19</v>
      </c>
      <c r="B146" s="241" t="s">
        <v>45</v>
      </c>
      <c r="C146" s="241" t="s">
        <v>424</v>
      </c>
      <c r="D146" s="250">
        <v>18.5</v>
      </c>
      <c r="E146" s="243">
        <v>2.64</v>
      </c>
      <c r="F146" s="243">
        <f>D146*E146</f>
        <v>48.84</v>
      </c>
    </row>
    <row r="147" spans="1:6" ht="6.9" customHeight="1">
      <c r="A147" s="240"/>
      <c r="B147" s="241"/>
      <c r="C147" s="241"/>
      <c r="D147" s="250"/>
      <c r="E147" s="243"/>
      <c r="F147" s="243"/>
    </row>
    <row r="148" spans="1:6" ht="6.9" customHeight="1">
      <c r="A148" s="240"/>
      <c r="B148" s="241"/>
      <c r="C148" s="241"/>
      <c r="D148" s="250"/>
      <c r="E148" s="243"/>
      <c r="F148" s="243"/>
    </row>
    <row r="149" spans="1:6" ht="6.9" customHeight="1">
      <c r="A149" s="240"/>
      <c r="B149" s="241"/>
      <c r="C149" s="241"/>
      <c r="D149" s="250"/>
      <c r="E149" s="243"/>
      <c r="F149" s="243"/>
    </row>
    <row r="150" spans="1:6" ht="6.9" customHeight="1">
      <c r="A150" s="240">
        <v>20</v>
      </c>
      <c r="B150" s="241" t="s">
        <v>46</v>
      </c>
      <c r="C150" s="242" t="s">
        <v>424</v>
      </c>
      <c r="D150" s="242">
        <v>3.57</v>
      </c>
      <c r="E150" s="243">
        <v>5.4429999999999996</v>
      </c>
      <c r="F150" s="243">
        <f>D150*E150</f>
        <v>19.431509999999999</v>
      </c>
    </row>
    <row r="151" spans="1:6" ht="6.9" customHeight="1">
      <c r="A151" s="240"/>
      <c r="B151" s="241"/>
      <c r="C151" s="242"/>
      <c r="D151" s="242"/>
      <c r="E151" s="243"/>
      <c r="F151" s="243"/>
    </row>
    <row r="152" spans="1:6" ht="6.9" customHeight="1">
      <c r="A152" s="240"/>
      <c r="B152" s="241"/>
      <c r="C152" s="242"/>
      <c r="D152" s="242"/>
      <c r="E152" s="243"/>
      <c r="F152" s="243"/>
    </row>
    <row r="153" spans="1:6" ht="6.6" customHeight="1">
      <c r="A153" s="240"/>
      <c r="B153" s="241"/>
      <c r="C153" s="242"/>
      <c r="D153" s="242"/>
      <c r="E153" s="243"/>
      <c r="F153" s="243"/>
    </row>
    <row r="154" spans="1:6" ht="6.9" customHeight="1">
      <c r="A154" s="240">
        <v>21</v>
      </c>
      <c r="B154" s="241" t="s">
        <v>47</v>
      </c>
      <c r="C154" s="242" t="s">
        <v>424</v>
      </c>
      <c r="D154" s="242">
        <v>3</v>
      </c>
      <c r="E154" s="243">
        <v>1.5469999999999999</v>
      </c>
      <c r="F154" s="243">
        <f>D154*E154</f>
        <v>4.641</v>
      </c>
    </row>
    <row r="155" spans="1:6" ht="6.9" customHeight="1">
      <c r="A155" s="240"/>
      <c r="B155" s="241"/>
      <c r="C155" s="242"/>
      <c r="D155" s="242"/>
      <c r="E155" s="243"/>
      <c r="F155" s="243"/>
    </row>
    <row r="156" spans="1:6" ht="6.9" customHeight="1">
      <c r="A156" s="240"/>
      <c r="B156" s="241"/>
      <c r="C156" s="242"/>
      <c r="D156" s="242"/>
      <c r="E156" s="243"/>
      <c r="F156" s="243"/>
    </row>
    <row r="157" spans="1:6" ht="6.9" customHeight="1">
      <c r="A157" s="240"/>
      <c r="B157" s="241"/>
      <c r="C157" s="242"/>
      <c r="D157" s="242"/>
      <c r="E157" s="243"/>
      <c r="F157" s="243"/>
    </row>
    <row r="158" spans="1:6" ht="6.9" customHeight="1">
      <c r="A158" s="240">
        <v>22</v>
      </c>
      <c r="B158" s="241" t="s">
        <v>48</v>
      </c>
      <c r="C158" s="242" t="s">
        <v>424</v>
      </c>
      <c r="D158" s="242">
        <v>3.57</v>
      </c>
      <c r="E158" s="243">
        <v>10.239000000000001</v>
      </c>
      <c r="F158" s="243">
        <f>D158*E158</f>
        <v>36.553229999999999</v>
      </c>
    </row>
    <row r="159" spans="1:6" ht="6.9" customHeight="1">
      <c r="A159" s="240"/>
      <c r="B159" s="241"/>
      <c r="C159" s="242"/>
      <c r="D159" s="242"/>
      <c r="E159" s="243"/>
      <c r="F159" s="243"/>
    </row>
    <row r="160" spans="1:6" ht="6.9" customHeight="1">
      <c r="A160" s="240"/>
      <c r="B160" s="241"/>
      <c r="C160" s="242"/>
      <c r="D160" s="242"/>
      <c r="E160" s="243"/>
      <c r="F160" s="243"/>
    </row>
    <row r="161" spans="1:6" ht="6.9" customHeight="1">
      <c r="A161" s="240"/>
      <c r="B161" s="241"/>
      <c r="C161" s="242"/>
      <c r="D161" s="242"/>
      <c r="E161" s="243"/>
      <c r="F161" s="243"/>
    </row>
    <row r="162" spans="1:6" ht="6.9" customHeight="1">
      <c r="A162" s="240">
        <v>23</v>
      </c>
      <c r="B162" s="241" t="s">
        <v>49</v>
      </c>
      <c r="C162" s="240" t="s">
        <v>424</v>
      </c>
      <c r="D162" s="242">
        <v>1.8900000000000001</v>
      </c>
      <c r="E162" s="243">
        <v>5.9349999999999996</v>
      </c>
      <c r="F162" s="243">
        <f>D162*E162</f>
        <v>11.21715</v>
      </c>
    </row>
    <row r="163" spans="1:6" ht="6.9" customHeight="1">
      <c r="A163" s="240"/>
      <c r="B163" s="241"/>
      <c r="C163" s="240"/>
      <c r="D163" s="242"/>
      <c r="E163" s="243"/>
      <c r="F163" s="243"/>
    </row>
    <row r="164" spans="1:6" ht="6.9" customHeight="1">
      <c r="A164" s="240"/>
      <c r="B164" s="241"/>
      <c r="C164" s="240"/>
      <c r="D164" s="242"/>
      <c r="E164" s="243"/>
      <c r="F164" s="243"/>
    </row>
    <row r="165" spans="1:6" ht="6.9" customHeight="1">
      <c r="A165" s="240"/>
      <c r="B165" s="241"/>
      <c r="C165" s="240"/>
      <c r="D165" s="242"/>
      <c r="E165" s="243"/>
      <c r="F165" s="243"/>
    </row>
    <row r="166" spans="1:6" ht="6.9" customHeight="1">
      <c r="A166" s="240">
        <v>24</v>
      </c>
      <c r="B166" s="241" t="s">
        <v>433</v>
      </c>
      <c r="C166" s="242" t="s">
        <v>443</v>
      </c>
      <c r="D166" s="240">
        <v>1</v>
      </c>
      <c r="E166" s="243">
        <v>71.191999999999993</v>
      </c>
      <c r="F166" s="243">
        <f>D166*E166</f>
        <v>71.191999999999993</v>
      </c>
    </row>
    <row r="167" spans="1:6" ht="6.9" customHeight="1">
      <c r="A167" s="240"/>
      <c r="B167" s="241"/>
      <c r="C167" s="242"/>
      <c r="D167" s="240"/>
      <c r="E167" s="243"/>
      <c r="F167" s="243"/>
    </row>
    <row r="168" spans="1:6" ht="6.9" customHeight="1">
      <c r="A168" s="240"/>
      <c r="B168" s="241"/>
      <c r="C168" s="242"/>
      <c r="D168" s="240"/>
      <c r="E168" s="243"/>
      <c r="F168" s="243"/>
    </row>
    <row r="169" spans="1:6" ht="6.9" customHeight="1">
      <c r="A169" s="240"/>
      <c r="B169" s="241"/>
      <c r="C169" s="242"/>
      <c r="D169" s="240"/>
      <c r="E169" s="243"/>
      <c r="F169" s="243"/>
    </row>
    <row r="170" spans="1:6" ht="6.9" customHeight="1">
      <c r="A170" s="240">
        <v>25</v>
      </c>
      <c r="B170" s="241" t="s">
        <v>50</v>
      </c>
      <c r="C170" s="240" t="s">
        <v>444</v>
      </c>
      <c r="D170" s="240">
        <v>6</v>
      </c>
      <c r="E170" s="243">
        <v>3.3090000000000002</v>
      </c>
      <c r="F170" s="243">
        <f>D170*E170</f>
        <v>19.853999999999999</v>
      </c>
    </row>
    <row r="171" spans="1:6" ht="6.9" customHeight="1">
      <c r="A171" s="240"/>
      <c r="B171" s="241"/>
      <c r="C171" s="240"/>
      <c r="D171" s="240"/>
      <c r="E171" s="243"/>
      <c r="F171" s="243"/>
    </row>
    <row r="172" spans="1:6" ht="6.9" customHeight="1">
      <c r="A172" s="240"/>
      <c r="B172" s="241"/>
      <c r="C172" s="240"/>
      <c r="D172" s="240"/>
      <c r="E172" s="243"/>
      <c r="F172" s="243"/>
    </row>
    <row r="173" spans="1:6" ht="6.9" customHeight="1">
      <c r="A173" s="240"/>
      <c r="B173" s="241"/>
      <c r="C173" s="240"/>
      <c r="D173" s="240"/>
      <c r="E173" s="243"/>
      <c r="F173" s="243"/>
    </row>
    <row r="174" spans="1:6" ht="6.9" customHeight="1">
      <c r="A174" s="240">
        <v>26</v>
      </c>
      <c r="B174" s="241" t="s">
        <v>434</v>
      </c>
      <c r="C174" s="240" t="s">
        <v>443</v>
      </c>
      <c r="D174" s="240">
        <v>1</v>
      </c>
      <c r="E174" s="243">
        <v>1.8720000000000001</v>
      </c>
      <c r="F174" s="243">
        <f>D174*E174</f>
        <v>1.8720000000000001</v>
      </c>
    </row>
    <row r="175" spans="1:6" ht="6.9" customHeight="1">
      <c r="A175" s="240"/>
      <c r="B175" s="241"/>
      <c r="C175" s="240"/>
      <c r="D175" s="240"/>
      <c r="E175" s="243"/>
      <c r="F175" s="243"/>
    </row>
    <row r="176" spans="1:6" ht="6.9" customHeight="1">
      <c r="A176" s="240"/>
      <c r="B176" s="241"/>
      <c r="C176" s="240"/>
      <c r="D176" s="240"/>
      <c r="E176" s="243"/>
      <c r="F176" s="243"/>
    </row>
    <row r="177" spans="1:6" ht="6.9" customHeight="1">
      <c r="A177" s="240"/>
      <c r="B177" s="241"/>
      <c r="C177" s="240"/>
      <c r="D177" s="240"/>
      <c r="E177" s="243"/>
      <c r="F177" s="243"/>
    </row>
    <row r="178" spans="1:6" ht="6.9" customHeight="1">
      <c r="A178" s="240">
        <v>27</v>
      </c>
      <c r="B178" s="241" t="s">
        <v>51</v>
      </c>
      <c r="C178" s="240" t="s">
        <v>443</v>
      </c>
      <c r="D178" s="240">
        <v>2</v>
      </c>
      <c r="E178" s="243">
        <v>6.4550000000000001</v>
      </c>
      <c r="F178" s="243">
        <f>D178*E178</f>
        <v>12.91</v>
      </c>
    </row>
    <row r="179" spans="1:6" ht="6.9" customHeight="1">
      <c r="A179" s="240"/>
      <c r="B179" s="241"/>
      <c r="C179" s="240"/>
      <c r="D179" s="240"/>
      <c r="E179" s="243"/>
      <c r="F179" s="243"/>
    </row>
    <row r="180" spans="1:6" ht="6.9" customHeight="1">
      <c r="A180" s="240"/>
      <c r="B180" s="241"/>
      <c r="C180" s="240"/>
      <c r="D180" s="240"/>
      <c r="E180" s="243"/>
      <c r="F180" s="243"/>
    </row>
    <row r="181" spans="1:6" ht="6.9" customHeight="1">
      <c r="A181" s="240"/>
      <c r="B181" s="241"/>
      <c r="C181" s="240"/>
      <c r="D181" s="240"/>
      <c r="E181" s="243"/>
      <c r="F181" s="243"/>
    </row>
    <row r="182" spans="1:6" ht="6.9" customHeight="1">
      <c r="A182" s="240">
        <v>28</v>
      </c>
      <c r="B182" s="241" t="s">
        <v>52</v>
      </c>
      <c r="C182" s="242" t="s">
        <v>443</v>
      </c>
      <c r="D182" s="240">
        <v>1</v>
      </c>
      <c r="E182" s="243">
        <v>7.6769999999999996</v>
      </c>
      <c r="F182" s="243">
        <f>D182*E182</f>
        <v>7.6769999999999996</v>
      </c>
    </row>
    <row r="183" spans="1:6" ht="6.9" customHeight="1">
      <c r="A183" s="240"/>
      <c r="B183" s="241"/>
      <c r="C183" s="242"/>
      <c r="D183" s="240"/>
      <c r="E183" s="243"/>
      <c r="F183" s="243"/>
    </row>
    <row r="184" spans="1:6" ht="6.9" customHeight="1">
      <c r="A184" s="240"/>
      <c r="B184" s="241"/>
      <c r="C184" s="242"/>
      <c r="D184" s="240"/>
      <c r="E184" s="243"/>
      <c r="F184" s="243"/>
    </row>
    <row r="185" spans="1:6" ht="6.9" customHeight="1">
      <c r="A185" s="240"/>
      <c r="B185" s="241"/>
      <c r="C185" s="242"/>
      <c r="D185" s="240"/>
      <c r="E185" s="243"/>
      <c r="F185" s="243"/>
    </row>
    <row r="186" spans="1:6" ht="6.9" customHeight="1">
      <c r="A186" s="240">
        <v>29</v>
      </c>
      <c r="B186" s="241" t="s">
        <v>53</v>
      </c>
      <c r="C186" s="240" t="s">
        <v>443</v>
      </c>
      <c r="D186" s="240">
        <v>1</v>
      </c>
      <c r="E186" s="243">
        <v>1.893</v>
      </c>
      <c r="F186" s="243">
        <f>D186*E186</f>
        <v>1.893</v>
      </c>
    </row>
    <row r="187" spans="1:6" ht="6.9" customHeight="1">
      <c r="A187" s="240"/>
      <c r="B187" s="241"/>
      <c r="C187" s="240"/>
      <c r="D187" s="240"/>
      <c r="E187" s="243"/>
      <c r="F187" s="243"/>
    </row>
    <row r="188" spans="1:6" ht="6.9" customHeight="1">
      <c r="A188" s="240"/>
      <c r="B188" s="241"/>
      <c r="C188" s="240"/>
      <c r="D188" s="240"/>
      <c r="E188" s="243"/>
      <c r="F188" s="243"/>
    </row>
    <row r="189" spans="1:6" ht="6.9" customHeight="1">
      <c r="A189" s="240"/>
      <c r="B189" s="241"/>
      <c r="C189" s="240"/>
      <c r="D189" s="240"/>
      <c r="E189" s="243"/>
      <c r="F189" s="243"/>
    </row>
    <row r="190" spans="1:6" ht="6.9" customHeight="1">
      <c r="A190" s="240">
        <v>30</v>
      </c>
      <c r="B190" s="241" t="s">
        <v>54</v>
      </c>
      <c r="C190" s="240" t="s">
        <v>443</v>
      </c>
      <c r="D190" s="240">
        <v>1</v>
      </c>
      <c r="E190" s="243">
        <v>2.1080000000000001</v>
      </c>
      <c r="F190" s="243">
        <f>D190*E190</f>
        <v>2.1080000000000001</v>
      </c>
    </row>
    <row r="191" spans="1:6" ht="6.9" customHeight="1">
      <c r="A191" s="240"/>
      <c r="B191" s="241"/>
      <c r="C191" s="240"/>
      <c r="D191" s="240"/>
      <c r="E191" s="243"/>
      <c r="F191" s="243"/>
    </row>
    <row r="192" spans="1:6" ht="6.9" customHeight="1">
      <c r="A192" s="240"/>
      <c r="B192" s="241"/>
      <c r="C192" s="240"/>
      <c r="D192" s="240"/>
      <c r="E192" s="243"/>
      <c r="F192" s="243"/>
    </row>
    <row r="193" spans="1:6" ht="6.9" customHeight="1">
      <c r="A193" s="240"/>
      <c r="B193" s="241"/>
      <c r="C193" s="240"/>
      <c r="D193" s="240"/>
      <c r="E193" s="243"/>
      <c r="F193" s="243"/>
    </row>
    <row r="194" spans="1:6" ht="6.9" customHeight="1">
      <c r="A194" s="240">
        <v>31</v>
      </c>
      <c r="B194" s="241" t="s">
        <v>55</v>
      </c>
      <c r="C194" s="240" t="s">
        <v>443</v>
      </c>
      <c r="D194" s="240">
        <v>2</v>
      </c>
      <c r="E194" s="243">
        <v>4.2919999999999998</v>
      </c>
      <c r="F194" s="243">
        <f>D194*E194</f>
        <v>8.5839999999999996</v>
      </c>
    </row>
    <row r="195" spans="1:6" ht="6.9" customHeight="1">
      <c r="A195" s="240"/>
      <c r="B195" s="241"/>
      <c r="C195" s="240"/>
      <c r="D195" s="240"/>
      <c r="E195" s="243"/>
      <c r="F195" s="243"/>
    </row>
    <row r="196" spans="1:6" ht="6.9" customHeight="1">
      <c r="A196" s="240"/>
      <c r="B196" s="241"/>
      <c r="C196" s="240"/>
      <c r="D196" s="240"/>
      <c r="E196" s="243"/>
      <c r="F196" s="243"/>
    </row>
    <row r="197" spans="1:6" ht="6.9" customHeight="1">
      <c r="A197" s="240"/>
      <c r="B197" s="241"/>
      <c r="C197" s="240"/>
      <c r="D197" s="240"/>
      <c r="E197" s="243"/>
      <c r="F197" s="243"/>
    </row>
    <row r="198" spans="1:6" ht="6.9" customHeight="1">
      <c r="A198" s="240">
        <v>32</v>
      </c>
      <c r="B198" s="241" t="s">
        <v>435</v>
      </c>
      <c r="C198" s="242" t="s">
        <v>444</v>
      </c>
      <c r="D198" s="240">
        <v>30</v>
      </c>
      <c r="E198" s="243">
        <v>0.51500000000000001</v>
      </c>
      <c r="F198" s="243">
        <f>D198*E198</f>
        <v>15.450000000000001</v>
      </c>
    </row>
    <row r="199" spans="1:6" ht="6.9" customHeight="1">
      <c r="A199" s="240"/>
      <c r="B199" s="241"/>
      <c r="C199" s="242"/>
      <c r="D199" s="240"/>
      <c r="E199" s="243"/>
      <c r="F199" s="243"/>
    </row>
    <row r="200" spans="1:6" ht="6.9" customHeight="1">
      <c r="A200" s="240"/>
      <c r="B200" s="241"/>
      <c r="C200" s="242"/>
      <c r="D200" s="240"/>
      <c r="E200" s="243"/>
      <c r="F200" s="243"/>
    </row>
    <row r="201" spans="1:6" ht="6.9" customHeight="1">
      <c r="A201" s="240"/>
      <c r="B201" s="241"/>
      <c r="C201" s="242"/>
      <c r="D201" s="240"/>
      <c r="E201" s="243"/>
      <c r="F201" s="243"/>
    </row>
    <row r="202" spans="1:6" ht="6.9" customHeight="1">
      <c r="A202" s="240">
        <v>33</v>
      </c>
      <c r="B202" s="241" t="s">
        <v>56</v>
      </c>
      <c r="C202" s="240" t="s">
        <v>436</v>
      </c>
      <c r="D202" s="250">
        <v>1.5</v>
      </c>
      <c r="E202" s="243">
        <v>0.65900000000000003</v>
      </c>
      <c r="F202" s="243">
        <f>D202*E202</f>
        <v>0.98850000000000005</v>
      </c>
    </row>
    <row r="203" spans="1:6" ht="6.9" customHeight="1">
      <c r="A203" s="240"/>
      <c r="B203" s="241"/>
      <c r="C203" s="240"/>
      <c r="D203" s="250"/>
      <c r="E203" s="243"/>
      <c r="F203" s="243"/>
    </row>
    <row r="204" spans="1:6" ht="6.9" customHeight="1">
      <c r="A204" s="240"/>
      <c r="B204" s="241"/>
      <c r="C204" s="240"/>
      <c r="D204" s="250"/>
      <c r="E204" s="243"/>
      <c r="F204" s="243"/>
    </row>
    <row r="205" spans="1:6" ht="6.9" customHeight="1">
      <c r="A205" s="240"/>
      <c r="B205" s="241"/>
      <c r="C205" s="240"/>
      <c r="D205" s="250"/>
      <c r="E205" s="243"/>
      <c r="F205" s="243"/>
    </row>
    <row r="206" spans="1:6" ht="6.9" customHeight="1">
      <c r="A206" s="240">
        <v>34</v>
      </c>
      <c r="B206" s="241" t="s">
        <v>57</v>
      </c>
      <c r="C206" s="240" t="s">
        <v>436</v>
      </c>
      <c r="D206" s="242">
        <v>14.159999999999998</v>
      </c>
      <c r="E206" s="243">
        <v>0.49299999999999999</v>
      </c>
      <c r="F206" s="243">
        <f>D206*E206</f>
        <v>6.9808799999999991</v>
      </c>
    </row>
    <row r="207" spans="1:6" ht="6.9" customHeight="1">
      <c r="A207" s="240"/>
      <c r="B207" s="241"/>
      <c r="C207" s="240"/>
      <c r="D207" s="242"/>
      <c r="E207" s="243"/>
      <c r="F207" s="243"/>
    </row>
    <row r="208" spans="1:6" ht="6.9" customHeight="1">
      <c r="A208" s="240"/>
      <c r="B208" s="241"/>
      <c r="C208" s="240"/>
      <c r="D208" s="242"/>
      <c r="E208" s="243"/>
      <c r="F208" s="243"/>
    </row>
    <row r="209" spans="1:6" ht="6.9" customHeight="1">
      <c r="A209" s="240"/>
      <c r="B209" s="241"/>
      <c r="C209" s="240"/>
      <c r="D209" s="242"/>
      <c r="E209" s="243"/>
      <c r="F209" s="243"/>
    </row>
    <row r="210" spans="1:6" ht="6.9" customHeight="1">
      <c r="A210" s="240">
        <v>35</v>
      </c>
      <c r="B210" s="241" t="s">
        <v>58</v>
      </c>
      <c r="C210" s="240" t="s">
        <v>436</v>
      </c>
      <c r="D210" s="256">
        <v>1.044</v>
      </c>
      <c r="E210" s="243">
        <v>9.4239999999999995</v>
      </c>
      <c r="F210" s="243">
        <f>D210*E210</f>
        <v>9.8386560000000003</v>
      </c>
    </row>
    <row r="211" spans="1:6" ht="6.9" customHeight="1">
      <c r="A211" s="240"/>
      <c r="B211" s="241"/>
      <c r="C211" s="240"/>
      <c r="D211" s="256"/>
      <c r="E211" s="243"/>
      <c r="F211" s="243"/>
    </row>
    <row r="212" spans="1:6" ht="6.9" customHeight="1">
      <c r="A212" s="240"/>
      <c r="B212" s="241"/>
      <c r="C212" s="240"/>
      <c r="D212" s="256"/>
      <c r="E212" s="243"/>
      <c r="F212" s="243"/>
    </row>
    <row r="213" spans="1:6" ht="6.9" customHeight="1">
      <c r="A213" s="240"/>
      <c r="B213" s="241"/>
      <c r="C213" s="240"/>
      <c r="D213" s="256"/>
      <c r="E213" s="243"/>
      <c r="F213" s="243"/>
    </row>
    <row r="214" spans="1:6" ht="6.9" customHeight="1">
      <c r="A214" s="240">
        <v>36</v>
      </c>
      <c r="B214" s="241" t="s">
        <v>59</v>
      </c>
      <c r="C214" s="240" t="s">
        <v>444</v>
      </c>
      <c r="D214" s="251">
        <v>16</v>
      </c>
      <c r="E214" s="243">
        <v>5.7210000000000001</v>
      </c>
      <c r="F214" s="243">
        <f>D214*E214</f>
        <v>91.536000000000001</v>
      </c>
    </row>
    <row r="215" spans="1:6" ht="6.9" customHeight="1">
      <c r="A215" s="240"/>
      <c r="B215" s="241"/>
      <c r="C215" s="240"/>
      <c r="D215" s="251"/>
      <c r="E215" s="243"/>
      <c r="F215" s="243"/>
    </row>
    <row r="216" spans="1:6" ht="6.9" customHeight="1">
      <c r="A216" s="240"/>
      <c r="B216" s="241"/>
      <c r="C216" s="240"/>
      <c r="D216" s="251"/>
      <c r="E216" s="243"/>
      <c r="F216" s="243"/>
    </row>
    <row r="217" spans="1:6" ht="6.9" customHeight="1">
      <c r="A217" s="240"/>
      <c r="B217" s="241"/>
      <c r="C217" s="240"/>
      <c r="D217" s="251"/>
      <c r="E217" s="243"/>
      <c r="F217" s="243"/>
    </row>
    <row r="218" spans="1:6" ht="6.9" customHeight="1">
      <c r="A218" s="240">
        <v>37</v>
      </c>
      <c r="B218" s="241" t="s">
        <v>60</v>
      </c>
      <c r="C218" s="240" t="s">
        <v>444</v>
      </c>
      <c r="D218" s="240">
        <v>6</v>
      </c>
      <c r="E218" s="243">
        <v>2.097</v>
      </c>
      <c r="F218" s="243">
        <f>D218*E218</f>
        <v>12.582000000000001</v>
      </c>
    </row>
    <row r="219" spans="1:6" ht="6.9" customHeight="1">
      <c r="A219" s="240"/>
      <c r="B219" s="241"/>
      <c r="C219" s="240"/>
      <c r="D219" s="240"/>
      <c r="E219" s="243"/>
      <c r="F219" s="243"/>
    </row>
    <row r="220" spans="1:6" ht="6.9" customHeight="1">
      <c r="A220" s="240"/>
      <c r="B220" s="241"/>
      <c r="C220" s="240"/>
      <c r="D220" s="240"/>
      <c r="E220" s="243"/>
      <c r="F220" s="243"/>
    </row>
    <row r="221" spans="1:6" ht="13.95" customHeight="1">
      <c r="A221" s="240"/>
      <c r="B221" s="241"/>
      <c r="C221" s="240"/>
      <c r="D221" s="240"/>
      <c r="E221" s="243"/>
      <c r="F221" s="243"/>
    </row>
    <row r="222" spans="1:6" ht="6.9" customHeight="1">
      <c r="A222" s="240">
        <v>38</v>
      </c>
      <c r="B222" s="241" t="s">
        <v>61</v>
      </c>
      <c r="C222" s="240" t="s">
        <v>444</v>
      </c>
      <c r="D222" s="240">
        <v>3.5</v>
      </c>
      <c r="E222" s="243">
        <v>1.7769999999999999</v>
      </c>
      <c r="F222" s="243">
        <f>D222*E222</f>
        <v>6.2195</v>
      </c>
    </row>
    <row r="223" spans="1:6" ht="6.9" customHeight="1">
      <c r="A223" s="240"/>
      <c r="B223" s="241"/>
      <c r="C223" s="240"/>
      <c r="D223" s="240"/>
      <c r="E223" s="243"/>
      <c r="F223" s="243"/>
    </row>
    <row r="224" spans="1:6" ht="6.9" customHeight="1">
      <c r="A224" s="240"/>
      <c r="B224" s="241"/>
      <c r="C224" s="240"/>
      <c r="D224" s="240"/>
      <c r="E224" s="243"/>
      <c r="F224" s="243"/>
    </row>
    <row r="225" spans="1:6" ht="15" customHeight="1">
      <c r="A225" s="240"/>
      <c r="B225" s="241"/>
      <c r="C225" s="240"/>
      <c r="D225" s="240"/>
      <c r="E225" s="243"/>
      <c r="F225" s="243"/>
    </row>
    <row r="226" spans="1:6" ht="6.9" customHeight="1">
      <c r="A226" s="240">
        <v>39</v>
      </c>
      <c r="B226" s="241" t="s">
        <v>62</v>
      </c>
      <c r="C226" s="240" t="s">
        <v>19</v>
      </c>
      <c r="D226" s="240">
        <v>1</v>
      </c>
      <c r="E226" s="243">
        <v>23.382999999999999</v>
      </c>
      <c r="F226" s="243">
        <f>D226*E226</f>
        <v>23.382999999999999</v>
      </c>
    </row>
    <row r="227" spans="1:6" ht="6.9" customHeight="1">
      <c r="A227" s="240"/>
      <c r="B227" s="241"/>
      <c r="C227" s="240"/>
      <c r="D227" s="240"/>
      <c r="E227" s="243"/>
      <c r="F227" s="243"/>
    </row>
    <row r="228" spans="1:6" ht="6.9" customHeight="1">
      <c r="A228" s="240"/>
      <c r="B228" s="241"/>
      <c r="C228" s="240"/>
      <c r="D228" s="240"/>
      <c r="E228" s="243"/>
      <c r="F228" s="243"/>
    </row>
    <row r="229" spans="1:6" ht="6.9" customHeight="1">
      <c r="A229" s="240"/>
      <c r="B229" s="241"/>
      <c r="C229" s="240"/>
      <c r="D229" s="240"/>
      <c r="E229" s="243"/>
      <c r="F229" s="243"/>
    </row>
    <row r="230" spans="1:6" ht="6.9" customHeight="1">
      <c r="A230" s="240">
        <v>40</v>
      </c>
      <c r="B230" s="241" t="s">
        <v>63</v>
      </c>
      <c r="C230" s="240" t="s">
        <v>19</v>
      </c>
      <c r="D230" s="240">
        <v>1</v>
      </c>
      <c r="E230" s="243">
        <v>54.131</v>
      </c>
      <c r="F230" s="243">
        <f>D230*E230</f>
        <v>54.131</v>
      </c>
    </row>
    <row r="231" spans="1:6" ht="6.9" customHeight="1">
      <c r="A231" s="240"/>
      <c r="B231" s="241"/>
      <c r="C231" s="240"/>
      <c r="D231" s="240"/>
      <c r="E231" s="243"/>
      <c r="F231" s="243"/>
    </row>
    <row r="232" spans="1:6" ht="6.9" customHeight="1">
      <c r="A232" s="240"/>
      <c r="B232" s="241"/>
      <c r="C232" s="240"/>
      <c r="D232" s="240"/>
      <c r="E232" s="243"/>
      <c r="F232" s="243"/>
    </row>
    <row r="233" spans="1:6" ht="6.9" customHeight="1">
      <c r="A233" s="240"/>
      <c r="B233" s="241"/>
      <c r="C233" s="240"/>
      <c r="D233" s="240"/>
      <c r="E233" s="243"/>
      <c r="F233" s="243"/>
    </row>
    <row r="234" spans="1:6" ht="6.9" customHeight="1">
      <c r="A234" s="240">
        <v>41</v>
      </c>
      <c r="B234" s="241" t="s">
        <v>64</v>
      </c>
      <c r="C234" s="240" t="s">
        <v>443</v>
      </c>
      <c r="D234" s="240">
        <v>1</v>
      </c>
      <c r="E234" s="243">
        <v>8.5180000000000007</v>
      </c>
      <c r="F234" s="243">
        <f>D234*E234</f>
        <v>8.5180000000000007</v>
      </c>
    </row>
    <row r="235" spans="1:6" ht="6.9" customHeight="1">
      <c r="A235" s="240"/>
      <c r="B235" s="241"/>
      <c r="C235" s="240"/>
      <c r="D235" s="240"/>
      <c r="E235" s="243"/>
      <c r="F235" s="243"/>
    </row>
    <row r="236" spans="1:6" ht="6.9" customHeight="1">
      <c r="A236" s="240"/>
      <c r="B236" s="241"/>
      <c r="C236" s="240"/>
      <c r="D236" s="240"/>
      <c r="E236" s="243"/>
      <c r="F236" s="243"/>
    </row>
    <row r="237" spans="1:6" ht="6.9" customHeight="1">
      <c r="A237" s="240"/>
      <c r="B237" s="241"/>
      <c r="C237" s="240"/>
      <c r="D237" s="240"/>
      <c r="E237" s="243"/>
      <c r="F237" s="243"/>
    </row>
    <row r="238" spans="1:6" ht="6.9" customHeight="1">
      <c r="A238" s="240">
        <v>42</v>
      </c>
      <c r="B238" s="241" t="s">
        <v>22</v>
      </c>
      <c r="C238" s="242" t="s">
        <v>443</v>
      </c>
      <c r="D238" s="251">
        <v>1</v>
      </c>
      <c r="E238" s="243">
        <v>1.042</v>
      </c>
      <c r="F238" s="243">
        <f>D238*E238</f>
        <v>1.042</v>
      </c>
    </row>
    <row r="239" spans="1:6" ht="6.9" customHeight="1">
      <c r="A239" s="240"/>
      <c r="B239" s="241"/>
      <c r="C239" s="242"/>
      <c r="D239" s="251"/>
      <c r="E239" s="243"/>
      <c r="F239" s="243"/>
    </row>
    <row r="240" spans="1:6" ht="6.9" customHeight="1">
      <c r="A240" s="240"/>
      <c r="B240" s="241"/>
      <c r="C240" s="242"/>
      <c r="D240" s="251"/>
      <c r="E240" s="243"/>
      <c r="F240" s="243"/>
    </row>
    <row r="241" spans="1:6" ht="6.9" customHeight="1">
      <c r="A241" s="240"/>
      <c r="B241" s="241"/>
      <c r="C241" s="242"/>
      <c r="D241" s="251"/>
      <c r="E241" s="243"/>
      <c r="F241" s="243"/>
    </row>
    <row r="242" spans="1:6" ht="6.9" customHeight="1">
      <c r="A242" s="240">
        <v>43</v>
      </c>
      <c r="B242" s="241" t="s">
        <v>23</v>
      </c>
      <c r="C242" s="242" t="s">
        <v>443</v>
      </c>
      <c r="D242" s="251">
        <v>1</v>
      </c>
      <c r="E242" s="243">
        <v>1.042</v>
      </c>
      <c r="F242" s="243">
        <f>D242*E242</f>
        <v>1.042</v>
      </c>
    </row>
    <row r="243" spans="1:6" ht="6.9" customHeight="1">
      <c r="A243" s="240"/>
      <c r="B243" s="241"/>
      <c r="C243" s="242"/>
      <c r="D243" s="251"/>
      <c r="E243" s="243"/>
      <c r="F243" s="243"/>
    </row>
    <row r="244" spans="1:6" ht="6.9" customHeight="1">
      <c r="A244" s="240"/>
      <c r="B244" s="241"/>
      <c r="C244" s="242"/>
      <c r="D244" s="251"/>
      <c r="E244" s="243"/>
      <c r="F244" s="243"/>
    </row>
    <row r="245" spans="1:6" ht="6.9" customHeight="1">
      <c r="A245" s="240"/>
      <c r="B245" s="241"/>
      <c r="C245" s="242"/>
      <c r="D245" s="251"/>
      <c r="E245" s="243"/>
      <c r="F245" s="243"/>
    </row>
    <row r="246" spans="1:6" ht="6.9" customHeight="1">
      <c r="A246" s="240">
        <v>44</v>
      </c>
      <c r="B246" s="241" t="s">
        <v>65</v>
      </c>
      <c r="C246" s="240" t="s">
        <v>443</v>
      </c>
      <c r="D246" s="240">
        <v>1</v>
      </c>
      <c r="E246" s="243">
        <v>9.3209999999999997</v>
      </c>
      <c r="F246" s="243">
        <f>D246*E246</f>
        <v>9.3209999999999997</v>
      </c>
    </row>
    <row r="247" spans="1:6" ht="6.9" customHeight="1">
      <c r="A247" s="240"/>
      <c r="B247" s="241"/>
      <c r="C247" s="240"/>
      <c r="D247" s="240"/>
      <c r="E247" s="243"/>
      <c r="F247" s="243"/>
    </row>
    <row r="248" spans="1:6" ht="6.9" customHeight="1">
      <c r="A248" s="240"/>
      <c r="B248" s="241"/>
      <c r="C248" s="240"/>
      <c r="D248" s="240"/>
      <c r="E248" s="243"/>
      <c r="F248" s="243"/>
    </row>
    <row r="249" spans="1:6" ht="6.9" customHeight="1">
      <c r="A249" s="240"/>
      <c r="B249" s="241"/>
      <c r="C249" s="240"/>
      <c r="D249" s="240"/>
      <c r="E249" s="243"/>
      <c r="F249" s="243"/>
    </row>
    <row r="250" spans="1:6" ht="6.9" customHeight="1">
      <c r="A250" s="240">
        <v>45</v>
      </c>
      <c r="B250" s="241" t="s">
        <v>66</v>
      </c>
      <c r="C250" s="242" t="s">
        <v>443</v>
      </c>
      <c r="D250" s="240">
        <v>1</v>
      </c>
      <c r="E250" s="243">
        <v>6.6719999999999997</v>
      </c>
      <c r="F250" s="243">
        <f>D250*E250</f>
        <v>6.6719999999999997</v>
      </c>
    </row>
    <row r="251" spans="1:6" ht="6.9" customHeight="1">
      <c r="A251" s="240"/>
      <c r="B251" s="241"/>
      <c r="C251" s="242"/>
      <c r="D251" s="240"/>
      <c r="E251" s="243"/>
      <c r="F251" s="243"/>
    </row>
    <row r="252" spans="1:6" ht="6.9" customHeight="1">
      <c r="A252" s="240"/>
      <c r="B252" s="241"/>
      <c r="C252" s="242"/>
      <c r="D252" s="240"/>
      <c r="E252" s="243"/>
      <c r="F252" s="243"/>
    </row>
    <row r="253" spans="1:6" ht="6.9" customHeight="1">
      <c r="A253" s="240"/>
      <c r="B253" s="241"/>
      <c r="C253" s="242"/>
      <c r="D253" s="240"/>
      <c r="E253" s="243"/>
      <c r="F253" s="243"/>
    </row>
    <row r="254" spans="1:6" ht="6.9" customHeight="1">
      <c r="A254" s="240">
        <v>46</v>
      </c>
      <c r="B254" s="241" t="s">
        <v>24</v>
      </c>
      <c r="C254" s="242" t="s">
        <v>443</v>
      </c>
      <c r="D254" s="240">
        <v>2</v>
      </c>
      <c r="E254" s="243">
        <v>4.5570000000000004</v>
      </c>
      <c r="F254" s="243">
        <f>D254*E254</f>
        <v>9.1140000000000008</v>
      </c>
    </row>
    <row r="255" spans="1:6" ht="6.9" customHeight="1">
      <c r="A255" s="240"/>
      <c r="B255" s="241"/>
      <c r="C255" s="242"/>
      <c r="D255" s="240"/>
      <c r="E255" s="243"/>
      <c r="F255" s="243"/>
    </row>
    <row r="256" spans="1:6" ht="6.9" customHeight="1">
      <c r="A256" s="240"/>
      <c r="B256" s="241"/>
      <c r="C256" s="242"/>
      <c r="D256" s="240"/>
      <c r="E256" s="243"/>
      <c r="F256" s="243"/>
    </row>
    <row r="257" spans="1:6" ht="6.9" customHeight="1">
      <c r="A257" s="240"/>
      <c r="B257" s="241"/>
      <c r="C257" s="242"/>
      <c r="D257" s="240"/>
      <c r="E257" s="243"/>
      <c r="F257" s="243"/>
    </row>
    <row r="258" spans="1:6" ht="6.9" customHeight="1">
      <c r="A258" s="240">
        <v>47</v>
      </c>
      <c r="B258" s="241" t="s">
        <v>67</v>
      </c>
      <c r="C258" s="240" t="s">
        <v>443</v>
      </c>
      <c r="D258" s="240">
        <v>1</v>
      </c>
      <c r="E258" s="243">
        <v>1.7529999999999999</v>
      </c>
      <c r="F258" s="243">
        <f>D258*E258</f>
        <v>1.7529999999999999</v>
      </c>
    </row>
    <row r="259" spans="1:6" ht="6.9" customHeight="1">
      <c r="A259" s="240"/>
      <c r="B259" s="241"/>
      <c r="C259" s="240"/>
      <c r="D259" s="240"/>
      <c r="E259" s="243"/>
      <c r="F259" s="243"/>
    </row>
    <row r="260" spans="1:6" ht="6.9" customHeight="1">
      <c r="A260" s="240"/>
      <c r="B260" s="241"/>
      <c r="C260" s="240"/>
      <c r="D260" s="240"/>
      <c r="E260" s="243"/>
      <c r="F260" s="243"/>
    </row>
    <row r="261" spans="1:6" ht="7.5" customHeight="1">
      <c r="A261" s="240"/>
      <c r="B261" s="241"/>
      <c r="C261" s="240"/>
      <c r="D261" s="240"/>
      <c r="E261" s="243"/>
      <c r="F261" s="243"/>
    </row>
    <row r="262" spans="1:6" ht="6.9" customHeight="1">
      <c r="A262" s="240">
        <v>48</v>
      </c>
      <c r="B262" s="241" t="s">
        <v>68</v>
      </c>
      <c r="C262" s="240" t="s">
        <v>443</v>
      </c>
      <c r="D262" s="240">
        <v>3</v>
      </c>
      <c r="E262" s="243">
        <v>2.1219999999999999</v>
      </c>
      <c r="F262" s="243">
        <f>D262*E262</f>
        <v>6.3659999999999997</v>
      </c>
    </row>
    <row r="263" spans="1:6" ht="6.9" customHeight="1">
      <c r="A263" s="240"/>
      <c r="B263" s="241"/>
      <c r="C263" s="240"/>
      <c r="D263" s="240"/>
      <c r="E263" s="243"/>
      <c r="F263" s="243"/>
    </row>
    <row r="264" spans="1:6" ht="6.9" customHeight="1">
      <c r="A264" s="240"/>
      <c r="B264" s="241"/>
      <c r="C264" s="240"/>
      <c r="D264" s="240"/>
      <c r="E264" s="243"/>
      <c r="F264" s="243"/>
    </row>
    <row r="265" spans="1:6" ht="9" customHeight="1">
      <c r="A265" s="240"/>
      <c r="B265" s="241"/>
      <c r="C265" s="240"/>
      <c r="D265" s="240"/>
      <c r="E265" s="243"/>
      <c r="F265" s="243"/>
    </row>
    <row r="266" spans="1:6" ht="6.9" customHeight="1">
      <c r="A266" s="240">
        <v>49</v>
      </c>
      <c r="B266" s="241" t="s">
        <v>69</v>
      </c>
      <c r="C266" s="240" t="s">
        <v>443</v>
      </c>
      <c r="D266" s="240">
        <v>3</v>
      </c>
      <c r="E266" s="243">
        <v>1.6870000000000001</v>
      </c>
      <c r="F266" s="243">
        <f>D266*E266</f>
        <v>5.0609999999999999</v>
      </c>
    </row>
    <row r="267" spans="1:6" ht="6.9" customHeight="1">
      <c r="A267" s="240"/>
      <c r="B267" s="241"/>
      <c r="C267" s="240"/>
      <c r="D267" s="240"/>
      <c r="E267" s="243"/>
      <c r="F267" s="243"/>
    </row>
    <row r="268" spans="1:6" ht="6.9" customHeight="1">
      <c r="A268" s="240"/>
      <c r="B268" s="241"/>
      <c r="C268" s="240"/>
      <c r="D268" s="240"/>
      <c r="E268" s="243"/>
      <c r="F268" s="243"/>
    </row>
    <row r="269" spans="1:6" ht="7.5" customHeight="1">
      <c r="A269" s="240"/>
      <c r="B269" s="241"/>
      <c r="C269" s="240"/>
      <c r="D269" s="240"/>
      <c r="E269" s="243"/>
      <c r="F269" s="243"/>
    </row>
    <row r="270" spans="1:6" ht="6.9" customHeight="1">
      <c r="A270" s="240">
        <v>50</v>
      </c>
      <c r="B270" s="241" t="s">
        <v>70</v>
      </c>
      <c r="C270" s="240" t="s">
        <v>436</v>
      </c>
      <c r="D270" s="250">
        <v>1</v>
      </c>
      <c r="E270" s="243">
        <v>66.566999999999993</v>
      </c>
      <c r="F270" s="243">
        <f>D270*E270</f>
        <v>66.566999999999993</v>
      </c>
    </row>
    <row r="271" spans="1:6" ht="6.9" customHeight="1">
      <c r="A271" s="240"/>
      <c r="B271" s="241"/>
      <c r="C271" s="240"/>
      <c r="D271" s="250"/>
      <c r="E271" s="243"/>
      <c r="F271" s="243"/>
    </row>
    <row r="272" spans="1:6" ht="6.9" customHeight="1">
      <c r="A272" s="240"/>
      <c r="B272" s="241"/>
      <c r="C272" s="240"/>
      <c r="D272" s="250"/>
      <c r="E272" s="243"/>
      <c r="F272" s="243"/>
    </row>
    <row r="273" spans="1:6" ht="7.5" customHeight="1">
      <c r="A273" s="240"/>
      <c r="B273" s="241"/>
      <c r="C273" s="240"/>
      <c r="D273" s="250"/>
      <c r="E273" s="243"/>
      <c r="F273" s="243"/>
    </row>
    <row r="274" spans="1:6" ht="6.9" customHeight="1">
      <c r="A274" s="240">
        <v>51</v>
      </c>
      <c r="B274" s="241" t="s">
        <v>71</v>
      </c>
      <c r="C274" s="240" t="s">
        <v>443</v>
      </c>
      <c r="D274" s="240">
        <v>1</v>
      </c>
      <c r="E274" s="243">
        <v>122.355</v>
      </c>
      <c r="F274" s="243">
        <f>D274*E274</f>
        <v>122.355</v>
      </c>
    </row>
    <row r="275" spans="1:6" ht="6.9" customHeight="1">
      <c r="A275" s="240"/>
      <c r="B275" s="241"/>
      <c r="C275" s="240"/>
      <c r="D275" s="240"/>
      <c r="E275" s="243"/>
      <c r="F275" s="243"/>
    </row>
    <row r="276" spans="1:6" ht="6.9" customHeight="1">
      <c r="A276" s="240"/>
      <c r="B276" s="241"/>
      <c r="C276" s="240"/>
      <c r="D276" s="240"/>
      <c r="E276" s="243"/>
      <c r="F276" s="243"/>
    </row>
    <row r="277" spans="1:6" ht="9" customHeight="1">
      <c r="A277" s="240"/>
      <c r="B277" s="241"/>
      <c r="C277" s="240"/>
      <c r="D277" s="240"/>
      <c r="E277" s="243"/>
      <c r="F277" s="243"/>
    </row>
    <row r="278" spans="1:6" ht="6.9" customHeight="1">
      <c r="A278" s="240">
        <v>52</v>
      </c>
      <c r="B278" s="241" t="s">
        <v>72</v>
      </c>
      <c r="C278" s="240" t="s">
        <v>443</v>
      </c>
      <c r="D278" s="240">
        <v>1</v>
      </c>
      <c r="E278" s="243">
        <v>65.358999999999995</v>
      </c>
      <c r="F278" s="243">
        <f>D278*E278</f>
        <v>65.358999999999995</v>
      </c>
    </row>
    <row r="279" spans="1:6" ht="6.9" customHeight="1">
      <c r="A279" s="240"/>
      <c r="B279" s="241"/>
      <c r="C279" s="240"/>
      <c r="D279" s="240"/>
      <c r="E279" s="243"/>
      <c r="F279" s="243"/>
    </row>
    <row r="280" spans="1:6" ht="6.9" customHeight="1">
      <c r="A280" s="240"/>
      <c r="B280" s="241"/>
      <c r="C280" s="240"/>
      <c r="D280" s="240"/>
      <c r="E280" s="243"/>
      <c r="F280" s="243"/>
    </row>
    <row r="281" spans="1:6" ht="7.5" customHeight="1">
      <c r="A281" s="240"/>
      <c r="B281" s="241"/>
      <c r="C281" s="240"/>
      <c r="D281" s="240"/>
      <c r="E281" s="243"/>
      <c r="F281" s="243"/>
    </row>
    <row r="282" spans="1:6" ht="6.9" customHeight="1">
      <c r="A282" s="240">
        <v>53</v>
      </c>
      <c r="B282" s="241" t="s">
        <v>73</v>
      </c>
      <c r="C282" s="240" t="s">
        <v>436</v>
      </c>
      <c r="D282" s="240">
        <v>0.18</v>
      </c>
      <c r="E282" s="243">
        <v>40.572000000000003</v>
      </c>
      <c r="F282" s="243">
        <f>D282*E282</f>
        <v>7.3029600000000006</v>
      </c>
    </row>
    <row r="283" spans="1:6" ht="6.9" customHeight="1">
      <c r="A283" s="240"/>
      <c r="B283" s="241"/>
      <c r="C283" s="240"/>
      <c r="D283" s="240"/>
      <c r="E283" s="243"/>
      <c r="F283" s="243"/>
    </row>
    <row r="284" spans="1:6" ht="6.9" customHeight="1">
      <c r="A284" s="240"/>
      <c r="B284" s="241"/>
      <c r="C284" s="240"/>
      <c r="D284" s="240"/>
      <c r="E284" s="243"/>
      <c r="F284" s="243"/>
    </row>
    <row r="285" spans="1:6" ht="7.5" customHeight="1">
      <c r="A285" s="240"/>
      <c r="B285" s="241"/>
      <c r="C285" s="240"/>
      <c r="D285" s="240"/>
      <c r="E285" s="243"/>
      <c r="F285" s="243"/>
    </row>
    <row r="286" spans="1:6" ht="6.9" customHeight="1">
      <c r="A286" s="240">
        <v>54</v>
      </c>
      <c r="B286" s="241" t="s">
        <v>74</v>
      </c>
      <c r="C286" s="240" t="s">
        <v>31</v>
      </c>
      <c r="D286" s="240">
        <v>0.04</v>
      </c>
      <c r="E286" s="243">
        <v>602.82299999999998</v>
      </c>
      <c r="F286" s="243">
        <f>D286*E286</f>
        <v>24.112919999999999</v>
      </c>
    </row>
    <row r="287" spans="1:6" ht="6.9" customHeight="1">
      <c r="A287" s="240"/>
      <c r="B287" s="241"/>
      <c r="C287" s="240"/>
      <c r="D287" s="240"/>
      <c r="E287" s="243"/>
      <c r="F287" s="243"/>
    </row>
    <row r="288" spans="1:6" ht="6.9" customHeight="1">
      <c r="A288" s="240"/>
      <c r="B288" s="241"/>
      <c r="C288" s="240"/>
      <c r="D288" s="240"/>
      <c r="E288" s="243"/>
      <c r="F288" s="243"/>
    </row>
    <row r="289" spans="1:6" ht="9" customHeight="1">
      <c r="A289" s="240"/>
      <c r="B289" s="241"/>
      <c r="C289" s="240"/>
      <c r="D289" s="240"/>
      <c r="E289" s="243"/>
      <c r="F289" s="243"/>
    </row>
    <row r="290" spans="1:6" ht="6.9" customHeight="1">
      <c r="A290" s="240">
        <v>55</v>
      </c>
      <c r="B290" s="241" t="s">
        <v>75</v>
      </c>
      <c r="C290" s="240" t="s">
        <v>31</v>
      </c>
      <c r="D290" s="240">
        <v>1.6E-2</v>
      </c>
      <c r="E290" s="243">
        <v>693.48400000000004</v>
      </c>
      <c r="F290" s="243">
        <f>D290*E290</f>
        <v>11.095744000000002</v>
      </c>
    </row>
    <row r="291" spans="1:6" ht="6.9" customHeight="1">
      <c r="A291" s="240"/>
      <c r="B291" s="241"/>
      <c r="C291" s="240"/>
      <c r="D291" s="240"/>
      <c r="E291" s="243"/>
      <c r="F291" s="243"/>
    </row>
    <row r="292" spans="1:6" ht="6.9" customHeight="1">
      <c r="A292" s="240"/>
      <c r="B292" s="241"/>
      <c r="C292" s="240"/>
      <c r="D292" s="240"/>
      <c r="E292" s="243"/>
      <c r="F292" s="243"/>
    </row>
    <row r="293" spans="1:6" ht="7.5" customHeight="1">
      <c r="A293" s="240"/>
      <c r="B293" s="241"/>
      <c r="C293" s="240"/>
      <c r="D293" s="240"/>
      <c r="E293" s="243"/>
      <c r="F293" s="243"/>
    </row>
    <row r="294" spans="1:6" ht="6.9" customHeight="1">
      <c r="A294" s="240">
        <v>56</v>
      </c>
      <c r="B294" s="241" t="s">
        <v>76</v>
      </c>
      <c r="C294" s="240" t="s">
        <v>31</v>
      </c>
      <c r="D294" s="240">
        <v>0.04</v>
      </c>
      <c r="E294" s="243">
        <v>28.257000000000001</v>
      </c>
      <c r="F294" s="243">
        <f>D294*E294</f>
        <v>1.1302800000000002</v>
      </c>
    </row>
    <row r="295" spans="1:6" ht="6.9" customHeight="1">
      <c r="A295" s="240"/>
      <c r="B295" s="241"/>
      <c r="C295" s="240"/>
      <c r="D295" s="240"/>
      <c r="E295" s="243"/>
      <c r="F295" s="243"/>
    </row>
    <row r="296" spans="1:6" ht="6.9" customHeight="1">
      <c r="A296" s="240"/>
      <c r="B296" s="241"/>
      <c r="C296" s="240"/>
      <c r="D296" s="240"/>
      <c r="E296" s="243"/>
      <c r="F296" s="243"/>
    </row>
    <row r="297" spans="1:6" ht="7.5" customHeight="1">
      <c r="A297" s="240"/>
      <c r="B297" s="241"/>
      <c r="C297" s="240"/>
      <c r="D297" s="240"/>
      <c r="E297" s="243"/>
      <c r="F297" s="243"/>
    </row>
    <row r="298" spans="1:6" ht="6.9" customHeight="1">
      <c r="A298" s="240">
        <v>57</v>
      </c>
      <c r="B298" s="241" t="s">
        <v>77</v>
      </c>
      <c r="C298" s="240" t="s">
        <v>444</v>
      </c>
      <c r="D298" s="240">
        <v>17</v>
      </c>
      <c r="E298" s="243">
        <v>0.59</v>
      </c>
      <c r="F298" s="243">
        <f>D298*E298</f>
        <v>10.029999999999999</v>
      </c>
    </row>
    <row r="299" spans="1:6" ht="6.9" customHeight="1">
      <c r="A299" s="240"/>
      <c r="B299" s="241"/>
      <c r="C299" s="240"/>
      <c r="D299" s="240"/>
      <c r="E299" s="243"/>
      <c r="F299" s="243"/>
    </row>
    <row r="300" spans="1:6" ht="6.9" customHeight="1">
      <c r="A300" s="240"/>
      <c r="B300" s="241"/>
      <c r="C300" s="240"/>
      <c r="D300" s="240"/>
      <c r="E300" s="243"/>
      <c r="F300" s="243"/>
    </row>
    <row r="301" spans="1:6" ht="6.9" customHeight="1">
      <c r="A301" s="240"/>
      <c r="B301" s="241"/>
      <c r="C301" s="240"/>
      <c r="D301" s="240"/>
      <c r="E301" s="243"/>
      <c r="F301" s="243"/>
    </row>
    <row r="302" spans="1:6" ht="6.9" customHeight="1">
      <c r="A302" s="240">
        <v>58</v>
      </c>
      <c r="B302" s="241" t="s">
        <v>78</v>
      </c>
      <c r="C302" s="240" t="s">
        <v>444</v>
      </c>
      <c r="D302" s="240">
        <v>6</v>
      </c>
      <c r="E302" s="243">
        <v>1.522</v>
      </c>
      <c r="F302" s="243">
        <f>D302*E302</f>
        <v>9.1319999999999997</v>
      </c>
    </row>
    <row r="303" spans="1:6" ht="6.9" customHeight="1">
      <c r="A303" s="240"/>
      <c r="B303" s="241"/>
      <c r="C303" s="240"/>
      <c r="D303" s="240"/>
      <c r="E303" s="243"/>
      <c r="F303" s="243"/>
    </row>
    <row r="304" spans="1:6" ht="6.9" customHeight="1">
      <c r="A304" s="240"/>
      <c r="B304" s="241"/>
      <c r="C304" s="240"/>
      <c r="D304" s="240"/>
      <c r="E304" s="243"/>
      <c r="F304" s="243"/>
    </row>
    <row r="305" spans="1:6" ht="7.5" customHeight="1">
      <c r="A305" s="240"/>
      <c r="B305" s="241"/>
      <c r="C305" s="240"/>
      <c r="D305" s="240"/>
      <c r="E305" s="243"/>
      <c r="F305" s="243"/>
    </row>
    <row r="306" spans="1:6" ht="6.9" customHeight="1">
      <c r="A306" s="240">
        <v>59</v>
      </c>
      <c r="B306" s="241" t="s">
        <v>79</v>
      </c>
      <c r="C306" s="240" t="s">
        <v>444</v>
      </c>
      <c r="D306" s="240">
        <v>5</v>
      </c>
      <c r="E306" s="243">
        <v>1.7310000000000001</v>
      </c>
      <c r="F306" s="243">
        <f>D306*E306</f>
        <v>8.6550000000000011</v>
      </c>
    </row>
    <row r="307" spans="1:6" ht="6.9" customHeight="1">
      <c r="A307" s="240"/>
      <c r="B307" s="241"/>
      <c r="C307" s="240"/>
      <c r="D307" s="240"/>
      <c r="E307" s="243"/>
      <c r="F307" s="243"/>
    </row>
    <row r="308" spans="1:6" ht="6.9" customHeight="1">
      <c r="A308" s="240"/>
      <c r="B308" s="241"/>
      <c r="C308" s="240"/>
      <c r="D308" s="240"/>
      <c r="E308" s="243"/>
      <c r="F308" s="243"/>
    </row>
    <row r="309" spans="1:6" ht="7.5" customHeight="1">
      <c r="A309" s="240"/>
      <c r="B309" s="241"/>
      <c r="C309" s="240"/>
      <c r="D309" s="240"/>
      <c r="E309" s="243"/>
      <c r="F309" s="243"/>
    </row>
    <row r="310" spans="1:6" ht="6.9" customHeight="1">
      <c r="A310" s="240">
        <v>60</v>
      </c>
      <c r="B310" s="241" t="s">
        <v>80</v>
      </c>
      <c r="C310" s="240" t="s">
        <v>443</v>
      </c>
      <c r="D310" s="251">
        <v>1</v>
      </c>
      <c r="E310" s="243">
        <v>1.1910000000000001</v>
      </c>
      <c r="F310" s="243">
        <f>D310*E310</f>
        <v>1.1910000000000001</v>
      </c>
    </row>
    <row r="311" spans="1:6" ht="6.9" customHeight="1">
      <c r="A311" s="240"/>
      <c r="B311" s="241"/>
      <c r="C311" s="240"/>
      <c r="D311" s="251"/>
      <c r="E311" s="243"/>
      <c r="F311" s="243"/>
    </row>
    <row r="312" spans="1:6" ht="6.9" customHeight="1">
      <c r="A312" s="240"/>
      <c r="B312" s="241"/>
      <c r="C312" s="240"/>
      <c r="D312" s="251"/>
      <c r="E312" s="243"/>
      <c r="F312" s="243"/>
    </row>
    <row r="313" spans="1:6" ht="9" customHeight="1">
      <c r="A313" s="240"/>
      <c r="B313" s="241"/>
      <c r="C313" s="240"/>
      <c r="D313" s="251"/>
      <c r="E313" s="243"/>
      <c r="F313" s="243"/>
    </row>
    <row r="314" spans="1:6" ht="6.9" customHeight="1">
      <c r="A314" s="240">
        <v>61</v>
      </c>
      <c r="B314" s="241" t="s">
        <v>81</v>
      </c>
      <c r="C314" s="241" t="s">
        <v>82</v>
      </c>
      <c r="D314" s="240">
        <v>1</v>
      </c>
      <c r="E314" s="243">
        <v>29.135999999999999</v>
      </c>
      <c r="F314" s="243">
        <f>D314*E314</f>
        <v>29.135999999999999</v>
      </c>
    </row>
    <row r="315" spans="1:6" ht="6.9" customHeight="1">
      <c r="A315" s="240"/>
      <c r="B315" s="241"/>
      <c r="C315" s="240"/>
      <c r="D315" s="240"/>
      <c r="E315" s="243"/>
      <c r="F315" s="243"/>
    </row>
    <row r="316" spans="1:6" ht="6.9" customHeight="1">
      <c r="A316" s="240"/>
      <c r="B316" s="241"/>
      <c r="C316" s="240"/>
      <c r="D316" s="240"/>
      <c r="E316" s="243"/>
      <c r="F316" s="243"/>
    </row>
    <row r="317" spans="1:6" ht="7.5" customHeight="1">
      <c r="A317" s="240"/>
      <c r="B317" s="241"/>
      <c r="C317" s="240"/>
      <c r="D317" s="240"/>
      <c r="E317" s="243"/>
      <c r="F317" s="243"/>
    </row>
    <row r="318" spans="1:6" ht="6.9" customHeight="1">
      <c r="A318" s="240">
        <v>62</v>
      </c>
      <c r="B318" s="241" t="s">
        <v>83</v>
      </c>
      <c r="C318" s="242" t="s">
        <v>31</v>
      </c>
      <c r="D318" s="256">
        <v>4.5380000000000003</v>
      </c>
      <c r="E318" s="243">
        <v>4.8659999999999997</v>
      </c>
      <c r="F318" s="243">
        <f>D318*E318</f>
        <v>22.081907999999999</v>
      </c>
    </row>
    <row r="319" spans="1:6" ht="6.9" customHeight="1">
      <c r="A319" s="240"/>
      <c r="B319" s="241"/>
      <c r="C319" s="242"/>
      <c r="D319" s="256"/>
      <c r="E319" s="243"/>
      <c r="F319" s="243"/>
    </row>
    <row r="320" spans="1:6" ht="6.9" customHeight="1">
      <c r="A320" s="240"/>
      <c r="B320" s="241"/>
      <c r="C320" s="242"/>
      <c r="D320" s="256"/>
      <c r="E320" s="243"/>
      <c r="F320" s="243"/>
    </row>
    <row r="321" spans="1:6" ht="6.9" customHeight="1">
      <c r="A321" s="240"/>
      <c r="B321" s="241"/>
      <c r="C321" s="242"/>
      <c r="D321" s="256"/>
      <c r="E321" s="243"/>
      <c r="F321" s="243"/>
    </row>
    <row r="322" spans="1:6" ht="6.9" customHeight="1">
      <c r="A322" s="240">
        <v>63</v>
      </c>
      <c r="B322" s="241" t="s">
        <v>84</v>
      </c>
      <c r="C322" s="240" t="s">
        <v>443</v>
      </c>
      <c r="D322" s="251">
        <v>1</v>
      </c>
      <c r="E322" s="243">
        <v>37.203000000000003</v>
      </c>
      <c r="F322" s="243">
        <f>D322*E322</f>
        <v>37.203000000000003</v>
      </c>
    </row>
    <row r="323" spans="1:6" ht="6.9" customHeight="1">
      <c r="A323" s="240"/>
      <c r="B323" s="241"/>
      <c r="C323" s="240"/>
      <c r="D323" s="251"/>
      <c r="E323" s="243"/>
      <c r="F323" s="243"/>
    </row>
    <row r="324" spans="1:6" ht="6.9" customHeight="1">
      <c r="A324" s="240"/>
      <c r="B324" s="241"/>
      <c r="C324" s="240"/>
      <c r="D324" s="251"/>
      <c r="E324" s="243"/>
      <c r="F324" s="243"/>
    </row>
    <row r="325" spans="1:6" ht="7.5" customHeight="1">
      <c r="A325" s="240"/>
      <c r="B325" s="241"/>
      <c r="C325" s="240"/>
      <c r="D325" s="251"/>
      <c r="E325" s="243"/>
      <c r="F325" s="243"/>
    </row>
    <row r="326" spans="1:6" s="147" customFormat="1" ht="12">
      <c r="A326" s="230"/>
      <c r="B326" s="231" t="s">
        <v>410</v>
      </c>
      <c r="C326" s="231"/>
      <c r="D326" s="232"/>
      <c r="E326" s="233"/>
      <c r="F326" s="234">
        <f>SUM(F74:F325)</f>
        <v>1164.9395187100004</v>
      </c>
    </row>
    <row r="327" spans="1:6" ht="6.9" customHeight="1">
      <c r="A327" s="240"/>
      <c r="B327" s="257" t="s">
        <v>85</v>
      </c>
      <c r="C327" s="242"/>
      <c r="D327" s="240"/>
      <c r="E327" s="243">
        <v>0</v>
      </c>
      <c r="F327" s="243">
        <f>D327*E327</f>
        <v>0</v>
      </c>
    </row>
    <row r="328" spans="1:6" ht="6.9" customHeight="1">
      <c r="A328" s="240"/>
      <c r="B328" s="257"/>
      <c r="C328" s="242"/>
      <c r="D328" s="240"/>
      <c r="E328" s="243"/>
      <c r="F328" s="243"/>
    </row>
    <row r="329" spans="1:6" ht="6.9" customHeight="1">
      <c r="A329" s="240"/>
      <c r="B329" s="257"/>
      <c r="C329" s="242"/>
      <c r="D329" s="240"/>
      <c r="E329" s="243"/>
      <c r="F329" s="243"/>
    </row>
    <row r="330" spans="1:6" ht="9" customHeight="1">
      <c r="A330" s="240"/>
      <c r="B330" s="257"/>
      <c r="C330" s="242"/>
      <c r="D330" s="240"/>
      <c r="E330" s="243"/>
      <c r="F330" s="243"/>
    </row>
    <row r="331" spans="1:6" ht="6.9" customHeight="1">
      <c r="A331" s="240"/>
      <c r="B331" s="257" t="s">
        <v>86</v>
      </c>
      <c r="C331" s="241"/>
      <c r="D331" s="250"/>
      <c r="E331" s="243">
        <v>0</v>
      </c>
      <c r="F331" s="243">
        <f>D331*E331</f>
        <v>0</v>
      </c>
    </row>
    <row r="332" spans="1:6" ht="6.9" customHeight="1">
      <c r="A332" s="240"/>
      <c r="B332" s="257"/>
      <c r="C332" s="240"/>
      <c r="D332" s="250"/>
      <c r="E332" s="243"/>
      <c r="F332" s="243"/>
    </row>
    <row r="333" spans="1:6" ht="6.9" customHeight="1">
      <c r="A333" s="240"/>
      <c r="B333" s="257"/>
      <c r="C333" s="240"/>
      <c r="D333" s="250"/>
      <c r="E333" s="243"/>
      <c r="F333" s="243"/>
    </row>
    <row r="334" spans="1:6" ht="7.5" customHeight="1">
      <c r="A334" s="240"/>
      <c r="B334" s="257"/>
      <c r="C334" s="240"/>
      <c r="D334" s="250"/>
      <c r="E334" s="243"/>
      <c r="F334" s="243"/>
    </row>
    <row r="335" spans="1:6" ht="6.9" customHeight="1">
      <c r="A335" s="240">
        <v>1</v>
      </c>
      <c r="B335" s="241" t="s">
        <v>87</v>
      </c>
      <c r="C335" s="240" t="s">
        <v>444</v>
      </c>
      <c r="D335" s="242">
        <v>43</v>
      </c>
      <c r="E335" s="243">
        <v>1.4219999999999999</v>
      </c>
      <c r="F335" s="243">
        <f>D335*E335</f>
        <v>61.145999999999994</v>
      </c>
    </row>
    <row r="336" spans="1:6" ht="6.9" customHeight="1">
      <c r="A336" s="240"/>
      <c r="B336" s="241"/>
      <c r="C336" s="240"/>
      <c r="D336" s="242"/>
      <c r="E336" s="243"/>
      <c r="F336" s="243"/>
    </row>
    <row r="337" spans="1:6" ht="6.9" customHeight="1">
      <c r="A337" s="240"/>
      <c r="B337" s="241"/>
      <c r="C337" s="240"/>
      <c r="D337" s="242"/>
      <c r="E337" s="243"/>
      <c r="F337" s="243"/>
    </row>
    <row r="338" spans="1:6" ht="7.5" customHeight="1">
      <c r="A338" s="240"/>
      <c r="B338" s="241"/>
      <c r="C338" s="240"/>
      <c r="D338" s="242"/>
      <c r="E338" s="243"/>
      <c r="F338" s="243"/>
    </row>
    <row r="339" spans="1:6" ht="6.9" customHeight="1">
      <c r="A339" s="240">
        <v>2</v>
      </c>
      <c r="B339" s="241" t="s">
        <v>88</v>
      </c>
      <c r="C339" s="240" t="s">
        <v>423</v>
      </c>
      <c r="D339" s="259">
        <v>3.4</v>
      </c>
      <c r="E339" s="243">
        <v>63.338999999999999</v>
      </c>
      <c r="F339" s="243">
        <f>D339*E339</f>
        <v>215.3526</v>
      </c>
    </row>
    <row r="340" spans="1:6" ht="6.9" customHeight="1">
      <c r="A340" s="240"/>
      <c r="B340" s="241"/>
      <c r="C340" s="240"/>
      <c r="D340" s="259"/>
      <c r="E340" s="243"/>
      <c r="F340" s="243"/>
    </row>
    <row r="341" spans="1:6" ht="6.9" customHeight="1">
      <c r="A341" s="240"/>
      <c r="B341" s="241"/>
      <c r="C341" s="240"/>
      <c r="D341" s="259"/>
      <c r="E341" s="243"/>
      <c r="F341" s="243"/>
    </row>
    <row r="342" spans="1:6" ht="9" customHeight="1">
      <c r="A342" s="240"/>
      <c r="B342" s="241"/>
      <c r="C342" s="240"/>
      <c r="D342" s="259"/>
      <c r="E342" s="243"/>
      <c r="F342" s="243"/>
    </row>
    <row r="343" spans="1:6" ht="6.9" customHeight="1">
      <c r="A343" s="240">
        <v>3</v>
      </c>
      <c r="B343" s="241" t="s">
        <v>89</v>
      </c>
      <c r="C343" s="240" t="s">
        <v>423</v>
      </c>
      <c r="D343" s="242">
        <v>26.3</v>
      </c>
      <c r="E343" s="243">
        <v>3.5539999999999998</v>
      </c>
      <c r="F343" s="243">
        <f>D343*E343</f>
        <v>93.470199999999991</v>
      </c>
    </row>
    <row r="344" spans="1:6" ht="6.9" customHeight="1">
      <c r="A344" s="240"/>
      <c r="B344" s="241"/>
      <c r="C344" s="240"/>
      <c r="D344" s="242"/>
      <c r="E344" s="243"/>
      <c r="F344" s="243"/>
    </row>
    <row r="345" spans="1:6" ht="6.9" customHeight="1">
      <c r="A345" s="240"/>
      <c r="B345" s="241"/>
      <c r="C345" s="240"/>
      <c r="D345" s="242"/>
      <c r="E345" s="243"/>
      <c r="F345" s="243"/>
    </row>
    <row r="346" spans="1:6" ht="7.5" customHeight="1">
      <c r="A346" s="240"/>
      <c r="B346" s="241"/>
      <c r="C346" s="240"/>
      <c r="D346" s="242"/>
      <c r="E346" s="243"/>
      <c r="F346" s="243"/>
    </row>
    <row r="347" spans="1:6" ht="6.9" customHeight="1">
      <c r="A347" s="240">
        <v>4</v>
      </c>
      <c r="B347" s="241" t="s">
        <v>90</v>
      </c>
      <c r="C347" s="240" t="s">
        <v>31</v>
      </c>
      <c r="D347" s="256">
        <v>21.5</v>
      </c>
      <c r="E347" s="243">
        <v>4.8979999999999997</v>
      </c>
      <c r="F347" s="243">
        <f>D347*E347</f>
        <v>105.30699999999999</v>
      </c>
    </row>
    <row r="348" spans="1:6" ht="6.9" customHeight="1">
      <c r="A348" s="240"/>
      <c r="B348" s="241"/>
      <c r="C348" s="240"/>
      <c r="D348" s="256"/>
      <c r="E348" s="243"/>
      <c r="F348" s="243"/>
    </row>
    <row r="349" spans="1:6" ht="6.9" customHeight="1">
      <c r="A349" s="240"/>
      <c r="B349" s="241"/>
      <c r="C349" s="240"/>
      <c r="D349" s="256"/>
      <c r="E349" s="243"/>
      <c r="F349" s="243"/>
    </row>
    <row r="350" spans="1:6" ht="7.5" customHeight="1">
      <c r="A350" s="240"/>
      <c r="B350" s="241"/>
      <c r="C350" s="240"/>
      <c r="D350" s="256"/>
      <c r="E350" s="243"/>
      <c r="F350" s="243"/>
    </row>
    <row r="351" spans="1:6" ht="6.9" customHeight="1">
      <c r="A351" s="240">
        <v>5</v>
      </c>
      <c r="B351" s="241" t="s">
        <v>83</v>
      </c>
      <c r="C351" s="242" t="s">
        <v>31</v>
      </c>
      <c r="D351" s="242">
        <v>7.48</v>
      </c>
      <c r="E351" s="243">
        <v>4.8659999999999997</v>
      </c>
      <c r="F351" s="243">
        <f>D351*E351</f>
        <v>36.397680000000001</v>
      </c>
    </row>
    <row r="352" spans="1:6" ht="6.9" customHeight="1">
      <c r="A352" s="240"/>
      <c r="B352" s="241"/>
      <c r="C352" s="242"/>
      <c r="D352" s="242"/>
      <c r="E352" s="243"/>
      <c r="F352" s="243"/>
    </row>
    <row r="353" spans="1:6" ht="6.9" customHeight="1">
      <c r="A353" s="240"/>
      <c r="B353" s="241"/>
      <c r="C353" s="242"/>
      <c r="D353" s="242"/>
      <c r="E353" s="243"/>
      <c r="F353" s="243"/>
    </row>
    <row r="354" spans="1:6" ht="9" customHeight="1">
      <c r="A354" s="240"/>
      <c r="B354" s="241"/>
      <c r="C354" s="242"/>
      <c r="D354" s="242"/>
      <c r="E354" s="243"/>
      <c r="F354" s="243"/>
    </row>
    <row r="355" spans="1:6" ht="6.9" customHeight="1">
      <c r="A355" s="240">
        <v>6</v>
      </c>
      <c r="B355" s="241" t="s">
        <v>91</v>
      </c>
      <c r="C355" s="240" t="s">
        <v>444</v>
      </c>
      <c r="D355" s="250">
        <v>43</v>
      </c>
      <c r="E355" s="243">
        <v>3.419</v>
      </c>
      <c r="F355" s="243">
        <f>D355*E355</f>
        <v>147.017</v>
      </c>
    </row>
    <row r="356" spans="1:6" ht="6.9" customHeight="1">
      <c r="A356" s="240"/>
      <c r="B356" s="241"/>
      <c r="C356" s="240"/>
      <c r="D356" s="250"/>
      <c r="E356" s="243"/>
      <c r="F356" s="243"/>
    </row>
    <row r="357" spans="1:6" ht="6.9" customHeight="1">
      <c r="A357" s="240"/>
      <c r="B357" s="241"/>
      <c r="C357" s="240"/>
      <c r="D357" s="250"/>
      <c r="E357" s="243"/>
      <c r="F357" s="243"/>
    </row>
    <row r="358" spans="1:6" ht="7.5" customHeight="1">
      <c r="A358" s="240"/>
      <c r="B358" s="241"/>
      <c r="C358" s="240"/>
      <c r="D358" s="250"/>
      <c r="E358" s="243"/>
      <c r="F358" s="243"/>
    </row>
    <row r="359" spans="1:6" ht="6.9" customHeight="1">
      <c r="A359" s="240">
        <v>7</v>
      </c>
      <c r="B359" s="241" t="s">
        <v>92</v>
      </c>
      <c r="C359" s="240" t="s">
        <v>444</v>
      </c>
      <c r="D359" s="250">
        <v>122</v>
      </c>
      <c r="E359" s="243">
        <v>7.4820000000000002</v>
      </c>
      <c r="F359" s="243">
        <f>D359*E359</f>
        <v>912.80399999999997</v>
      </c>
    </row>
    <row r="360" spans="1:6" ht="6.9" customHeight="1">
      <c r="A360" s="240"/>
      <c r="B360" s="241"/>
      <c r="C360" s="240"/>
      <c r="D360" s="250"/>
      <c r="E360" s="243"/>
      <c r="F360" s="243"/>
    </row>
    <row r="361" spans="1:6" ht="6.9" customHeight="1">
      <c r="A361" s="240"/>
      <c r="B361" s="241"/>
      <c r="C361" s="240"/>
      <c r="D361" s="250"/>
      <c r="E361" s="243"/>
      <c r="F361" s="243"/>
    </row>
    <row r="362" spans="1:6" ht="7.5" customHeight="1">
      <c r="A362" s="240"/>
      <c r="B362" s="241"/>
      <c r="C362" s="240"/>
      <c r="D362" s="250"/>
      <c r="E362" s="243"/>
      <c r="F362" s="243"/>
    </row>
    <row r="363" spans="1:6" ht="6.9" customHeight="1">
      <c r="A363" s="240">
        <v>8</v>
      </c>
      <c r="B363" s="241" t="s">
        <v>437</v>
      </c>
      <c r="C363" s="240" t="s">
        <v>31</v>
      </c>
      <c r="D363" s="256">
        <v>1.2</v>
      </c>
      <c r="E363" s="243">
        <v>261.72300000000001</v>
      </c>
      <c r="F363" s="243">
        <f>D363*E363</f>
        <v>314.06760000000003</v>
      </c>
    </row>
    <row r="364" spans="1:6" ht="6.9" customHeight="1">
      <c r="A364" s="240"/>
      <c r="B364" s="241"/>
      <c r="C364" s="240"/>
      <c r="D364" s="256"/>
      <c r="E364" s="243"/>
      <c r="F364" s="243"/>
    </row>
    <row r="365" spans="1:6" ht="6.9" customHeight="1">
      <c r="A365" s="240"/>
      <c r="B365" s="241"/>
      <c r="C365" s="240"/>
      <c r="D365" s="256"/>
      <c r="E365" s="243"/>
      <c r="F365" s="243"/>
    </row>
    <row r="366" spans="1:6" ht="9" customHeight="1">
      <c r="A366" s="240"/>
      <c r="B366" s="241"/>
      <c r="C366" s="240"/>
      <c r="D366" s="256"/>
      <c r="E366" s="243"/>
      <c r="F366" s="243"/>
    </row>
    <row r="367" spans="1:6" ht="6.9" customHeight="1">
      <c r="A367" s="240">
        <v>9</v>
      </c>
      <c r="B367" s="241" t="s">
        <v>93</v>
      </c>
      <c r="C367" s="240" t="s">
        <v>424</v>
      </c>
      <c r="D367" s="240">
        <v>293</v>
      </c>
      <c r="E367" s="243">
        <v>4.18</v>
      </c>
      <c r="F367" s="243">
        <f>D367*E367</f>
        <v>1224.74</v>
      </c>
    </row>
    <row r="368" spans="1:6" ht="6.9" customHeight="1">
      <c r="A368" s="240"/>
      <c r="B368" s="241"/>
      <c r="C368" s="240"/>
      <c r="D368" s="240"/>
      <c r="E368" s="243"/>
      <c r="F368" s="243"/>
    </row>
    <row r="369" spans="1:6" ht="6.9" customHeight="1">
      <c r="A369" s="240"/>
      <c r="B369" s="241"/>
      <c r="C369" s="240"/>
      <c r="D369" s="240"/>
      <c r="E369" s="243"/>
      <c r="F369" s="243"/>
    </row>
    <row r="370" spans="1:6" ht="9" customHeight="1">
      <c r="A370" s="240"/>
      <c r="B370" s="241"/>
      <c r="C370" s="240"/>
      <c r="D370" s="240"/>
      <c r="E370" s="243"/>
      <c r="F370" s="243"/>
    </row>
    <row r="371" spans="1:6" ht="6.9" customHeight="1">
      <c r="A371" s="240">
        <v>10</v>
      </c>
      <c r="B371" s="241" t="s">
        <v>94</v>
      </c>
      <c r="C371" s="240" t="s">
        <v>425</v>
      </c>
      <c r="D371" s="242">
        <v>35.799999999999997</v>
      </c>
      <c r="E371" s="243">
        <v>10.916</v>
      </c>
      <c r="F371" s="243">
        <f>D371*E371</f>
        <v>390.7928</v>
      </c>
    </row>
    <row r="372" spans="1:6" ht="6.9" customHeight="1">
      <c r="A372" s="240"/>
      <c r="B372" s="241"/>
      <c r="C372" s="240"/>
      <c r="D372" s="242"/>
      <c r="E372" s="243"/>
      <c r="F372" s="243"/>
    </row>
    <row r="373" spans="1:6" ht="6.9" customHeight="1">
      <c r="A373" s="240"/>
      <c r="B373" s="241"/>
      <c r="C373" s="240"/>
      <c r="D373" s="242"/>
      <c r="E373" s="243"/>
      <c r="F373" s="243"/>
    </row>
    <row r="374" spans="1:6" ht="7.5" customHeight="1">
      <c r="A374" s="240"/>
      <c r="B374" s="241"/>
      <c r="C374" s="240"/>
      <c r="D374" s="242"/>
      <c r="E374" s="243"/>
      <c r="F374" s="243"/>
    </row>
    <row r="375" spans="1:6" s="147" customFormat="1" ht="12">
      <c r="A375" s="230"/>
      <c r="B375" s="231" t="s">
        <v>410</v>
      </c>
      <c r="C375" s="231"/>
      <c r="D375" s="232"/>
      <c r="E375" s="233"/>
      <c r="F375" s="234">
        <f>SUM(F335:F374)</f>
        <v>3501.0948800000001</v>
      </c>
    </row>
    <row r="376" spans="1:6" ht="6.9" customHeight="1">
      <c r="A376" s="240"/>
      <c r="B376" s="257" t="s">
        <v>96</v>
      </c>
      <c r="C376" s="242"/>
      <c r="D376" s="240"/>
      <c r="E376" s="243">
        <v>0</v>
      </c>
      <c r="F376" s="243">
        <f>D376*E376</f>
        <v>0</v>
      </c>
    </row>
    <row r="377" spans="1:6" ht="6.9" customHeight="1">
      <c r="A377" s="240"/>
      <c r="B377" s="257"/>
      <c r="C377" s="242"/>
      <c r="D377" s="240"/>
      <c r="E377" s="243"/>
      <c r="F377" s="243"/>
    </row>
    <row r="378" spans="1:6" ht="6.9" customHeight="1">
      <c r="A378" s="240"/>
      <c r="B378" s="257"/>
      <c r="C378" s="242"/>
      <c r="D378" s="240"/>
      <c r="E378" s="243"/>
      <c r="F378" s="243"/>
    </row>
    <row r="379" spans="1:6" ht="7.5" customHeight="1">
      <c r="A379" s="240"/>
      <c r="B379" s="257"/>
      <c r="C379" s="242"/>
      <c r="D379" s="240"/>
      <c r="E379" s="243"/>
      <c r="F379" s="243"/>
    </row>
    <row r="380" spans="1:6" ht="6.9" customHeight="1">
      <c r="A380" s="240">
        <v>1</v>
      </c>
      <c r="B380" s="241" t="s">
        <v>97</v>
      </c>
      <c r="C380" s="240" t="s">
        <v>423</v>
      </c>
      <c r="D380" s="259">
        <v>1.2</v>
      </c>
      <c r="E380" s="243">
        <v>63.338999999999999</v>
      </c>
      <c r="F380" s="243">
        <f>D380*E380</f>
        <v>76.006799999999998</v>
      </c>
    </row>
    <row r="381" spans="1:6" ht="6.9" customHeight="1">
      <c r="A381" s="240"/>
      <c r="B381" s="241"/>
      <c r="C381" s="240"/>
      <c r="D381" s="259"/>
      <c r="E381" s="243"/>
      <c r="F381" s="243"/>
    </row>
    <row r="382" spans="1:6" ht="6.9" customHeight="1">
      <c r="A382" s="240"/>
      <c r="B382" s="241"/>
      <c r="C382" s="240"/>
      <c r="D382" s="259"/>
      <c r="E382" s="243"/>
      <c r="F382" s="243"/>
    </row>
    <row r="383" spans="1:6" ht="9" customHeight="1">
      <c r="A383" s="240"/>
      <c r="B383" s="241"/>
      <c r="C383" s="240"/>
      <c r="D383" s="259"/>
      <c r="E383" s="243"/>
      <c r="F383" s="243"/>
    </row>
    <row r="384" spans="1:6" ht="6.9" customHeight="1">
      <c r="A384" s="240">
        <v>2</v>
      </c>
      <c r="B384" s="241" t="s">
        <v>98</v>
      </c>
      <c r="C384" s="242" t="s">
        <v>423</v>
      </c>
      <c r="D384" s="250">
        <v>2.1</v>
      </c>
      <c r="E384" s="243">
        <v>60.506</v>
      </c>
      <c r="F384" s="243">
        <f>D384*E384</f>
        <v>127.0626</v>
      </c>
    </row>
    <row r="385" spans="1:6" ht="6.9" customHeight="1">
      <c r="A385" s="240"/>
      <c r="B385" s="241"/>
      <c r="C385" s="242"/>
      <c r="D385" s="250"/>
      <c r="E385" s="243"/>
      <c r="F385" s="243"/>
    </row>
    <row r="386" spans="1:6" ht="6.9" customHeight="1">
      <c r="A386" s="240"/>
      <c r="B386" s="241"/>
      <c r="C386" s="242"/>
      <c r="D386" s="250"/>
      <c r="E386" s="243"/>
      <c r="F386" s="243"/>
    </row>
    <row r="387" spans="1:6" ht="6.9" customHeight="1">
      <c r="A387" s="240"/>
      <c r="B387" s="241"/>
      <c r="C387" s="242"/>
      <c r="D387" s="250"/>
      <c r="E387" s="243"/>
      <c r="F387" s="243"/>
    </row>
    <row r="388" spans="1:6" ht="6.9" customHeight="1">
      <c r="A388" s="240">
        <v>3</v>
      </c>
      <c r="B388" s="241" t="s">
        <v>99</v>
      </c>
      <c r="C388" s="240" t="s">
        <v>436</v>
      </c>
      <c r="D388" s="242">
        <v>1.7</v>
      </c>
      <c r="E388" s="243">
        <v>48.395000000000003</v>
      </c>
      <c r="F388" s="243">
        <f>D388*E388</f>
        <v>82.271500000000003</v>
      </c>
    </row>
    <row r="389" spans="1:6" ht="6.9" customHeight="1">
      <c r="A389" s="240"/>
      <c r="B389" s="241"/>
      <c r="C389" s="240"/>
      <c r="D389" s="242"/>
      <c r="E389" s="243"/>
      <c r="F389" s="243"/>
    </row>
    <row r="390" spans="1:6" ht="6.9" customHeight="1">
      <c r="A390" s="240"/>
      <c r="B390" s="241"/>
      <c r="C390" s="240"/>
      <c r="D390" s="242"/>
      <c r="E390" s="243"/>
      <c r="F390" s="243"/>
    </row>
    <row r="391" spans="1:6" ht="6.9" customHeight="1">
      <c r="A391" s="240"/>
      <c r="B391" s="241"/>
      <c r="C391" s="240"/>
      <c r="D391" s="242"/>
      <c r="E391" s="243"/>
      <c r="F391" s="243"/>
    </row>
    <row r="392" spans="1:6" ht="6.9" customHeight="1">
      <c r="A392" s="240">
        <v>4</v>
      </c>
      <c r="B392" s="241" t="s">
        <v>100</v>
      </c>
      <c r="C392" s="242" t="s">
        <v>31</v>
      </c>
      <c r="D392" s="240">
        <v>0.05</v>
      </c>
      <c r="E392" s="243">
        <v>436.68900000000002</v>
      </c>
      <c r="F392" s="243">
        <f>D392*E392</f>
        <v>21.834450000000004</v>
      </c>
    </row>
    <row r="393" spans="1:6" ht="6.9" customHeight="1">
      <c r="A393" s="240"/>
      <c r="B393" s="241"/>
      <c r="C393" s="242"/>
      <c r="D393" s="240"/>
      <c r="E393" s="243"/>
      <c r="F393" s="243"/>
    </row>
    <row r="394" spans="1:6" ht="6.9" customHeight="1">
      <c r="A394" s="240"/>
      <c r="B394" s="241"/>
      <c r="C394" s="242"/>
      <c r="D394" s="240"/>
      <c r="E394" s="243"/>
      <c r="F394" s="243"/>
    </row>
    <row r="395" spans="1:6" ht="6.9" customHeight="1">
      <c r="A395" s="240"/>
      <c r="B395" s="241"/>
      <c r="C395" s="242"/>
      <c r="D395" s="240"/>
      <c r="E395" s="243"/>
      <c r="F395" s="243"/>
    </row>
    <row r="396" spans="1:6" ht="6.9" customHeight="1">
      <c r="A396" s="240">
        <v>5</v>
      </c>
      <c r="B396" s="241" t="s">
        <v>101</v>
      </c>
      <c r="C396" s="242" t="s">
        <v>424</v>
      </c>
      <c r="D396" s="242">
        <f>23.17+3</f>
        <v>26.17</v>
      </c>
      <c r="E396" s="243">
        <v>19.231999999999999</v>
      </c>
      <c r="F396" s="243">
        <f>D396*E396</f>
        <v>503.30144000000001</v>
      </c>
    </row>
    <row r="397" spans="1:6" ht="6.9" customHeight="1">
      <c r="A397" s="240"/>
      <c r="B397" s="241"/>
      <c r="C397" s="242"/>
      <c r="D397" s="242"/>
      <c r="E397" s="243"/>
      <c r="F397" s="243"/>
    </row>
    <row r="398" spans="1:6" ht="6.9" customHeight="1">
      <c r="A398" s="240"/>
      <c r="B398" s="241"/>
      <c r="C398" s="242"/>
      <c r="D398" s="242"/>
      <c r="E398" s="243"/>
      <c r="F398" s="243"/>
    </row>
    <row r="399" spans="1:6" ht="6.9" customHeight="1">
      <c r="A399" s="240"/>
      <c r="B399" s="241"/>
      <c r="C399" s="242"/>
      <c r="D399" s="242"/>
      <c r="E399" s="243"/>
      <c r="F399" s="243"/>
    </row>
    <row r="400" spans="1:6" ht="6.9" customHeight="1">
      <c r="A400" s="240">
        <v>6</v>
      </c>
      <c r="B400" s="241" t="s">
        <v>102</v>
      </c>
      <c r="C400" s="240" t="s">
        <v>424</v>
      </c>
      <c r="D400" s="240">
        <f>27.8+3</f>
        <v>30.8</v>
      </c>
      <c r="E400" s="243">
        <v>16.355</v>
      </c>
      <c r="F400" s="243">
        <f>D400*E400</f>
        <v>503.73400000000004</v>
      </c>
    </row>
    <row r="401" spans="1:6" ht="6.9" customHeight="1">
      <c r="A401" s="240"/>
      <c r="B401" s="241"/>
      <c r="C401" s="240"/>
      <c r="D401" s="240"/>
      <c r="E401" s="243"/>
      <c r="F401" s="243"/>
    </row>
    <row r="402" spans="1:6" ht="6.9" customHeight="1">
      <c r="A402" s="240"/>
      <c r="B402" s="241"/>
      <c r="C402" s="240"/>
      <c r="D402" s="240"/>
      <c r="E402" s="243"/>
      <c r="F402" s="243"/>
    </row>
    <row r="403" spans="1:6" ht="6.9" customHeight="1">
      <c r="A403" s="240"/>
      <c r="B403" s="241"/>
      <c r="C403" s="240"/>
      <c r="D403" s="240"/>
      <c r="E403" s="243"/>
      <c r="F403" s="243"/>
    </row>
    <row r="404" spans="1:6" ht="6.9" customHeight="1">
      <c r="A404" s="240">
        <v>7</v>
      </c>
      <c r="B404" s="241" t="s">
        <v>103</v>
      </c>
      <c r="C404" s="240" t="s">
        <v>424</v>
      </c>
      <c r="D404" s="242">
        <f>30.2+3</f>
        <v>33.200000000000003</v>
      </c>
      <c r="E404" s="243">
        <v>33.021999999999998</v>
      </c>
      <c r="F404" s="243">
        <f>D404*E404</f>
        <v>1096.3304000000001</v>
      </c>
    </row>
    <row r="405" spans="1:6" ht="6.9" customHeight="1">
      <c r="A405" s="240"/>
      <c r="B405" s="241"/>
      <c r="C405" s="240"/>
      <c r="D405" s="242"/>
      <c r="E405" s="243"/>
      <c r="F405" s="243"/>
    </row>
    <row r="406" spans="1:6" ht="6.9" customHeight="1">
      <c r="A406" s="240"/>
      <c r="B406" s="241"/>
      <c r="C406" s="240"/>
      <c r="D406" s="242"/>
      <c r="E406" s="243"/>
      <c r="F406" s="243"/>
    </row>
    <row r="407" spans="1:6" ht="6.9" customHeight="1">
      <c r="A407" s="240"/>
      <c r="B407" s="241"/>
      <c r="C407" s="240"/>
      <c r="D407" s="242"/>
      <c r="E407" s="243"/>
      <c r="F407" s="243"/>
    </row>
    <row r="408" spans="1:6" ht="6.9" customHeight="1">
      <c r="A408" s="240">
        <v>8</v>
      </c>
      <c r="B408" s="241" t="s">
        <v>104</v>
      </c>
      <c r="C408" s="242" t="s">
        <v>424</v>
      </c>
      <c r="D408" s="242">
        <f>30.2+3</f>
        <v>33.200000000000003</v>
      </c>
      <c r="E408" s="243">
        <v>0.67500000000000004</v>
      </c>
      <c r="F408" s="243">
        <f>D408*E408</f>
        <v>22.410000000000004</v>
      </c>
    </row>
    <row r="409" spans="1:6" ht="6.9" customHeight="1">
      <c r="A409" s="240"/>
      <c r="B409" s="241"/>
      <c r="C409" s="242"/>
      <c r="D409" s="242"/>
      <c r="E409" s="243"/>
      <c r="F409" s="243"/>
    </row>
    <row r="410" spans="1:6" ht="6.9" customHeight="1">
      <c r="A410" s="240"/>
      <c r="B410" s="241"/>
      <c r="C410" s="242"/>
      <c r="D410" s="242"/>
      <c r="E410" s="243"/>
      <c r="F410" s="243"/>
    </row>
    <row r="411" spans="1:6" ht="6.9" customHeight="1">
      <c r="A411" s="240"/>
      <c r="B411" s="241"/>
      <c r="C411" s="242"/>
      <c r="D411" s="242"/>
      <c r="E411" s="243"/>
      <c r="F411" s="243"/>
    </row>
    <row r="412" spans="1:6" ht="6.9" customHeight="1">
      <c r="A412" s="240">
        <v>9</v>
      </c>
      <c r="B412" s="241" t="s">
        <v>105</v>
      </c>
      <c r="C412" s="242" t="s">
        <v>444</v>
      </c>
      <c r="D412" s="250">
        <v>12</v>
      </c>
      <c r="E412" s="243">
        <v>34.226999999999997</v>
      </c>
      <c r="F412" s="243">
        <f>D412*E412</f>
        <v>410.72399999999993</v>
      </c>
    </row>
    <row r="413" spans="1:6" ht="6.9" customHeight="1">
      <c r="A413" s="240"/>
      <c r="B413" s="241"/>
      <c r="C413" s="242"/>
      <c r="D413" s="250"/>
      <c r="E413" s="243"/>
      <c r="F413" s="243"/>
    </row>
    <row r="414" spans="1:6" ht="6.9" customHeight="1">
      <c r="A414" s="240"/>
      <c r="B414" s="241"/>
      <c r="C414" s="242"/>
      <c r="D414" s="250"/>
      <c r="E414" s="243"/>
      <c r="F414" s="243"/>
    </row>
    <row r="415" spans="1:6" ht="6.9" customHeight="1">
      <c r="A415" s="240"/>
      <c r="B415" s="241"/>
      <c r="C415" s="242"/>
      <c r="D415" s="250"/>
      <c r="E415" s="243"/>
      <c r="F415" s="243"/>
    </row>
    <row r="416" spans="1:6" ht="6.9" customHeight="1">
      <c r="A416" s="240">
        <v>10</v>
      </c>
      <c r="B416" s="241" t="s">
        <v>106</v>
      </c>
      <c r="C416" s="240" t="s">
        <v>424</v>
      </c>
      <c r="D416" s="242">
        <v>131.30000000000001</v>
      </c>
      <c r="E416" s="243">
        <v>34.500999999999998</v>
      </c>
      <c r="F416" s="243">
        <f>D416*E416</f>
        <v>4529.9813000000004</v>
      </c>
    </row>
    <row r="417" spans="1:6" ht="6.9" customHeight="1">
      <c r="A417" s="240"/>
      <c r="B417" s="241"/>
      <c r="C417" s="240"/>
      <c r="D417" s="242"/>
      <c r="E417" s="243"/>
      <c r="F417" s="243"/>
    </row>
    <row r="418" spans="1:6" ht="6.9" customHeight="1">
      <c r="A418" s="240"/>
      <c r="B418" s="241"/>
      <c r="C418" s="240"/>
      <c r="D418" s="242"/>
      <c r="E418" s="243"/>
      <c r="F418" s="243"/>
    </row>
    <row r="419" spans="1:6" ht="6.9" customHeight="1">
      <c r="A419" s="240"/>
      <c r="B419" s="241"/>
      <c r="C419" s="240"/>
      <c r="D419" s="242"/>
      <c r="E419" s="243"/>
      <c r="F419" s="243"/>
    </row>
    <row r="420" spans="1:6" ht="6.9" customHeight="1">
      <c r="A420" s="240">
        <v>11</v>
      </c>
      <c r="B420" s="241" t="s">
        <v>107</v>
      </c>
      <c r="C420" s="240" t="s">
        <v>438</v>
      </c>
      <c r="D420" s="242">
        <v>131.30000000000001</v>
      </c>
      <c r="E420" s="243">
        <v>0.77400000000000002</v>
      </c>
      <c r="F420" s="243">
        <f>D420*E420</f>
        <v>101.62620000000001</v>
      </c>
    </row>
    <row r="421" spans="1:6" ht="6.9" customHeight="1">
      <c r="A421" s="240"/>
      <c r="B421" s="241"/>
      <c r="C421" s="240"/>
      <c r="D421" s="242"/>
      <c r="E421" s="243"/>
      <c r="F421" s="243"/>
    </row>
    <row r="422" spans="1:6" ht="6.9" customHeight="1">
      <c r="A422" s="240"/>
      <c r="B422" s="241"/>
      <c r="C422" s="240"/>
      <c r="D422" s="242"/>
      <c r="E422" s="243"/>
      <c r="F422" s="243"/>
    </row>
    <row r="423" spans="1:6" ht="6.9" customHeight="1">
      <c r="A423" s="240"/>
      <c r="B423" s="241"/>
      <c r="C423" s="240"/>
      <c r="D423" s="242"/>
      <c r="E423" s="243"/>
      <c r="F423" s="243"/>
    </row>
    <row r="424" spans="1:6" ht="6.9" customHeight="1">
      <c r="A424" s="240">
        <v>12</v>
      </c>
      <c r="B424" s="241" t="s">
        <v>108</v>
      </c>
      <c r="C424" s="240" t="s">
        <v>439</v>
      </c>
      <c r="D424" s="242">
        <v>38.6</v>
      </c>
      <c r="E424" s="243">
        <v>43.69</v>
      </c>
      <c r="F424" s="243">
        <f>D424*E424</f>
        <v>1686.434</v>
      </c>
    </row>
    <row r="425" spans="1:6" ht="6.9" customHeight="1">
      <c r="A425" s="240"/>
      <c r="B425" s="241"/>
      <c r="C425" s="240"/>
      <c r="D425" s="242"/>
      <c r="E425" s="243"/>
      <c r="F425" s="243"/>
    </row>
    <row r="426" spans="1:6" ht="6.9" customHeight="1">
      <c r="A426" s="240"/>
      <c r="B426" s="241"/>
      <c r="C426" s="240"/>
      <c r="D426" s="242"/>
      <c r="E426" s="243"/>
      <c r="F426" s="243"/>
    </row>
    <row r="427" spans="1:6" ht="6.9" customHeight="1">
      <c r="A427" s="240"/>
      <c r="B427" s="241"/>
      <c r="C427" s="240"/>
      <c r="D427" s="242"/>
      <c r="E427" s="243"/>
      <c r="F427" s="243"/>
    </row>
    <row r="428" spans="1:6" ht="6.9" customHeight="1">
      <c r="A428" s="240">
        <v>13</v>
      </c>
      <c r="B428" s="241" t="s">
        <v>109</v>
      </c>
      <c r="C428" s="240" t="s">
        <v>439</v>
      </c>
      <c r="D428" s="242">
        <v>1.7999999999999998</v>
      </c>
      <c r="E428" s="243">
        <v>43.69</v>
      </c>
      <c r="F428" s="243">
        <f>D428*E428</f>
        <v>78.641999999999982</v>
      </c>
    </row>
    <row r="429" spans="1:6" ht="6.9" customHeight="1">
      <c r="A429" s="240"/>
      <c r="B429" s="241"/>
      <c r="C429" s="240"/>
      <c r="D429" s="242"/>
      <c r="E429" s="243"/>
      <c r="F429" s="243"/>
    </row>
    <row r="430" spans="1:6" ht="6.9" customHeight="1">
      <c r="A430" s="240"/>
      <c r="B430" s="241"/>
      <c r="C430" s="240"/>
      <c r="D430" s="242"/>
      <c r="E430" s="243"/>
      <c r="F430" s="243"/>
    </row>
    <row r="431" spans="1:6" ht="6.9" customHeight="1">
      <c r="A431" s="240"/>
      <c r="B431" s="241"/>
      <c r="C431" s="240"/>
      <c r="D431" s="242"/>
      <c r="E431" s="243"/>
      <c r="F431" s="243"/>
    </row>
    <row r="432" spans="1:6" ht="6.9" customHeight="1">
      <c r="A432" s="240">
        <v>14</v>
      </c>
      <c r="B432" s="241" t="s">
        <v>110</v>
      </c>
      <c r="C432" s="240" t="s">
        <v>423</v>
      </c>
      <c r="D432" s="250">
        <v>1</v>
      </c>
      <c r="E432" s="243">
        <v>50.941000000000003</v>
      </c>
      <c r="F432" s="243">
        <f>D432*E432</f>
        <v>50.941000000000003</v>
      </c>
    </row>
    <row r="433" spans="1:6" ht="6.9" customHeight="1">
      <c r="A433" s="240"/>
      <c r="B433" s="241"/>
      <c r="C433" s="240"/>
      <c r="D433" s="250"/>
      <c r="E433" s="243"/>
      <c r="F433" s="243"/>
    </row>
    <row r="434" spans="1:6" ht="6.9" customHeight="1">
      <c r="A434" s="240"/>
      <c r="B434" s="241"/>
      <c r="C434" s="240"/>
      <c r="D434" s="250"/>
      <c r="E434" s="243"/>
      <c r="F434" s="243"/>
    </row>
    <row r="435" spans="1:6" ht="6.9" customHeight="1">
      <c r="A435" s="240"/>
      <c r="B435" s="241"/>
      <c r="C435" s="240"/>
      <c r="D435" s="250"/>
      <c r="E435" s="243"/>
      <c r="F435" s="243"/>
    </row>
    <row r="436" spans="1:6" ht="6.9" customHeight="1">
      <c r="A436" s="240">
        <v>15</v>
      </c>
      <c r="B436" s="241" t="s">
        <v>111</v>
      </c>
      <c r="C436" s="240" t="s">
        <v>31</v>
      </c>
      <c r="D436" s="242">
        <v>0.03</v>
      </c>
      <c r="E436" s="243">
        <v>414.19799999999998</v>
      </c>
      <c r="F436" s="243">
        <f>D436*E436</f>
        <v>12.425939999999999</v>
      </c>
    </row>
    <row r="437" spans="1:6" ht="6.9" customHeight="1">
      <c r="A437" s="240"/>
      <c r="B437" s="241"/>
      <c r="C437" s="240"/>
      <c r="D437" s="242"/>
      <c r="E437" s="243"/>
      <c r="F437" s="243"/>
    </row>
    <row r="438" spans="1:6" ht="6.9" customHeight="1">
      <c r="A438" s="240"/>
      <c r="B438" s="241"/>
      <c r="C438" s="240"/>
      <c r="D438" s="242"/>
      <c r="E438" s="243"/>
      <c r="F438" s="243"/>
    </row>
    <row r="439" spans="1:6" ht="6.9" customHeight="1">
      <c r="A439" s="240"/>
      <c r="B439" s="241"/>
      <c r="C439" s="240"/>
      <c r="D439" s="242"/>
      <c r="E439" s="243"/>
      <c r="F439" s="243"/>
    </row>
    <row r="440" spans="1:6" ht="6.9" customHeight="1">
      <c r="A440" s="240">
        <v>16</v>
      </c>
      <c r="B440" s="241" t="s">
        <v>416</v>
      </c>
      <c r="C440" s="240" t="s">
        <v>424</v>
      </c>
      <c r="D440" s="250">
        <v>7.8</v>
      </c>
      <c r="E440" s="243">
        <v>0.68899999999999995</v>
      </c>
      <c r="F440" s="243">
        <f>D440*E440</f>
        <v>5.3741999999999992</v>
      </c>
    </row>
    <row r="441" spans="1:6" ht="6.9" customHeight="1">
      <c r="A441" s="240"/>
      <c r="B441" s="241"/>
      <c r="C441" s="240"/>
      <c r="D441" s="250"/>
      <c r="E441" s="243"/>
      <c r="F441" s="243"/>
    </row>
    <row r="442" spans="1:6" ht="6.9" customHeight="1">
      <c r="A442" s="240"/>
      <c r="B442" s="241"/>
      <c r="C442" s="240"/>
      <c r="D442" s="250"/>
      <c r="E442" s="243"/>
      <c r="F442" s="243"/>
    </row>
    <row r="443" spans="1:6" ht="6.9" customHeight="1">
      <c r="A443" s="240"/>
      <c r="B443" s="241"/>
      <c r="C443" s="240"/>
      <c r="D443" s="250"/>
      <c r="E443" s="243"/>
      <c r="F443" s="243"/>
    </row>
    <row r="444" spans="1:6" ht="6.9" customHeight="1">
      <c r="A444" s="240">
        <v>17</v>
      </c>
      <c r="B444" s="241" t="s">
        <v>112</v>
      </c>
      <c r="C444" s="240" t="s">
        <v>424</v>
      </c>
      <c r="D444" s="250">
        <v>7.8</v>
      </c>
      <c r="E444" s="243">
        <v>16.355</v>
      </c>
      <c r="F444" s="243">
        <f>D444*E444</f>
        <v>127.569</v>
      </c>
    </row>
    <row r="445" spans="1:6" ht="6.9" customHeight="1">
      <c r="A445" s="240"/>
      <c r="B445" s="241"/>
      <c r="C445" s="240"/>
      <c r="D445" s="240"/>
      <c r="E445" s="243"/>
      <c r="F445" s="243"/>
    </row>
    <row r="446" spans="1:6" ht="6.9" customHeight="1">
      <c r="A446" s="240"/>
      <c r="B446" s="241"/>
      <c r="C446" s="240"/>
      <c r="D446" s="240"/>
      <c r="E446" s="243"/>
      <c r="F446" s="243"/>
    </row>
    <row r="447" spans="1:6" ht="16.95" customHeight="1">
      <c r="A447" s="240"/>
      <c r="B447" s="241"/>
      <c r="C447" s="240"/>
      <c r="D447" s="240"/>
      <c r="E447" s="243"/>
      <c r="F447" s="243"/>
    </row>
    <row r="448" spans="1:6" s="147" customFormat="1" ht="12">
      <c r="A448" s="230"/>
      <c r="B448" s="231" t="s">
        <v>410</v>
      </c>
      <c r="C448" s="231"/>
      <c r="D448" s="232"/>
      <c r="E448" s="233"/>
      <c r="F448" s="234">
        <f>SUM(F380:F447)</f>
        <v>9436.6688299999987</v>
      </c>
    </row>
    <row r="449" spans="1:6" ht="6.9" customHeight="1">
      <c r="A449" s="240"/>
      <c r="B449" s="257" t="s">
        <v>113</v>
      </c>
      <c r="C449" s="242"/>
      <c r="D449" s="240"/>
      <c r="E449" s="243">
        <v>0</v>
      </c>
      <c r="F449" s="243">
        <f>D449*E449</f>
        <v>0</v>
      </c>
    </row>
    <row r="450" spans="1:6" ht="6.9" customHeight="1">
      <c r="A450" s="240"/>
      <c r="B450" s="257"/>
      <c r="C450" s="242"/>
      <c r="D450" s="240"/>
      <c r="E450" s="243"/>
      <c r="F450" s="243"/>
    </row>
    <row r="451" spans="1:6" ht="6.9" customHeight="1">
      <c r="A451" s="240"/>
      <c r="B451" s="257"/>
      <c r="C451" s="242"/>
      <c r="D451" s="240"/>
      <c r="E451" s="243"/>
      <c r="F451" s="243"/>
    </row>
    <row r="452" spans="1:6" ht="6.9" customHeight="1">
      <c r="A452" s="240"/>
      <c r="B452" s="257"/>
      <c r="C452" s="242"/>
      <c r="D452" s="240"/>
      <c r="E452" s="243"/>
      <c r="F452" s="243"/>
    </row>
    <row r="453" spans="1:6" ht="6.9" customHeight="1">
      <c r="A453" s="240">
        <v>1</v>
      </c>
      <c r="B453" s="241" t="s">
        <v>114</v>
      </c>
      <c r="C453" s="242" t="s">
        <v>31</v>
      </c>
      <c r="D453" s="256">
        <v>0.18</v>
      </c>
      <c r="E453" s="243">
        <v>221.815</v>
      </c>
      <c r="F453" s="243">
        <f>D453*E453</f>
        <v>39.926699999999997</v>
      </c>
    </row>
    <row r="454" spans="1:6" ht="6.9" customHeight="1">
      <c r="A454" s="240"/>
      <c r="B454" s="241"/>
      <c r="C454" s="242"/>
      <c r="D454" s="256"/>
      <c r="E454" s="243"/>
      <c r="F454" s="243"/>
    </row>
    <row r="455" spans="1:6" ht="6.9" customHeight="1">
      <c r="A455" s="240"/>
      <c r="B455" s="241"/>
      <c r="C455" s="242"/>
      <c r="D455" s="256"/>
      <c r="E455" s="243"/>
      <c r="F455" s="243"/>
    </row>
    <row r="456" spans="1:6" ht="6.9" customHeight="1">
      <c r="A456" s="240"/>
      <c r="B456" s="241"/>
      <c r="C456" s="242"/>
      <c r="D456" s="256"/>
      <c r="E456" s="243"/>
      <c r="F456" s="243"/>
    </row>
    <row r="457" spans="1:6" ht="6.9" customHeight="1">
      <c r="A457" s="240">
        <v>2</v>
      </c>
      <c r="B457" s="241" t="s">
        <v>115</v>
      </c>
      <c r="C457" s="242" t="s">
        <v>31</v>
      </c>
      <c r="D457" s="242">
        <v>0.18</v>
      </c>
      <c r="E457" s="243">
        <v>554.32100000000003</v>
      </c>
      <c r="F457" s="243">
        <f>D457*E457</f>
        <v>99.777780000000007</v>
      </c>
    </row>
    <row r="458" spans="1:6" ht="6.9" customHeight="1">
      <c r="A458" s="240"/>
      <c r="B458" s="241"/>
      <c r="C458" s="242"/>
      <c r="D458" s="242"/>
      <c r="E458" s="243"/>
      <c r="F458" s="243"/>
    </row>
    <row r="459" spans="1:6" ht="6.9" customHeight="1">
      <c r="A459" s="240"/>
      <c r="B459" s="241"/>
      <c r="C459" s="242"/>
      <c r="D459" s="242"/>
      <c r="E459" s="243"/>
      <c r="F459" s="243"/>
    </row>
    <row r="460" spans="1:6" ht="6.9" customHeight="1">
      <c r="A460" s="240"/>
      <c r="B460" s="241"/>
      <c r="C460" s="242"/>
      <c r="D460" s="242"/>
      <c r="E460" s="243"/>
      <c r="F460" s="243"/>
    </row>
    <row r="461" spans="1:6" ht="6.9" customHeight="1">
      <c r="A461" s="240">
        <v>3</v>
      </c>
      <c r="B461" s="241" t="s">
        <v>116</v>
      </c>
      <c r="C461" s="242" t="s">
        <v>443</v>
      </c>
      <c r="D461" s="251">
        <v>20</v>
      </c>
      <c r="E461" s="243">
        <v>0.34200000000000003</v>
      </c>
      <c r="F461" s="243">
        <f>D461*E461</f>
        <v>6.8400000000000007</v>
      </c>
    </row>
    <row r="462" spans="1:6" ht="6.9" customHeight="1">
      <c r="A462" s="240"/>
      <c r="B462" s="241"/>
      <c r="C462" s="242"/>
      <c r="D462" s="251"/>
      <c r="E462" s="243"/>
      <c r="F462" s="243"/>
    </row>
    <row r="463" spans="1:6" ht="6.9" customHeight="1">
      <c r="A463" s="240"/>
      <c r="B463" s="241"/>
      <c r="C463" s="242"/>
      <c r="D463" s="251"/>
      <c r="E463" s="243"/>
      <c r="F463" s="243"/>
    </row>
    <row r="464" spans="1:6" ht="6.9" customHeight="1">
      <c r="A464" s="240"/>
      <c r="B464" s="241"/>
      <c r="C464" s="242"/>
      <c r="D464" s="251"/>
      <c r="E464" s="243"/>
      <c r="F464" s="243"/>
    </row>
    <row r="465" spans="1:6" ht="6.9" customHeight="1">
      <c r="A465" s="240">
        <v>4</v>
      </c>
      <c r="B465" s="241" t="s">
        <v>117</v>
      </c>
      <c r="C465" s="242" t="s">
        <v>443</v>
      </c>
      <c r="D465" s="240">
        <v>20</v>
      </c>
      <c r="E465" s="243">
        <v>0.22</v>
      </c>
      <c r="F465" s="243">
        <f>D465*E465</f>
        <v>4.4000000000000004</v>
      </c>
    </row>
    <row r="466" spans="1:6" ht="6.9" customHeight="1">
      <c r="A466" s="240"/>
      <c r="B466" s="241"/>
      <c r="C466" s="242"/>
      <c r="D466" s="240"/>
      <c r="E466" s="243"/>
      <c r="F466" s="243"/>
    </row>
    <row r="467" spans="1:6" ht="6.9" customHeight="1">
      <c r="A467" s="240"/>
      <c r="B467" s="241"/>
      <c r="C467" s="242"/>
      <c r="D467" s="240"/>
      <c r="E467" s="243"/>
      <c r="F467" s="243"/>
    </row>
    <row r="468" spans="1:6" ht="6.9" customHeight="1">
      <c r="A468" s="240"/>
      <c r="B468" s="241"/>
      <c r="C468" s="242"/>
      <c r="D468" s="240"/>
      <c r="E468" s="243"/>
      <c r="F468" s="243"/>
    </row>
    <row r="469" spans="1:6" ht="6.9" customHeight="1">
      <c r="A469" s="240">
        <v>5</v>
      </c>
      <c r="B469" s="241" t="s">
        <v>118</v>
      </c>
      <c r="C469" s="242" t="s">
        <v>424</v>
      </c>
      <c r="D469" s="250">
        <v>9.9</v>
      </c>
      <c r="E469" s="243">
        <v>7.6820000000000004</v>
      </c>
      <c r="F469" s="243">
        <f>D469*E469</f>
        <v>76.0518</v>
      </c>
    </row>
    <row r="470" spans="1:6" ht="6.9" customHeight="1">
      <c r="A470" s="240"/>
      <c r="B470" s="241"/>
      <c r="C470" s="242"/>
      <c r="D470" s="250"/>
      <c r="E470" s="243"/>
      <c r="F470" s="243"/>
    </row>
    <row r="471" spans="1:6" ht="6.9" customHeight="1">
      <c r="A471" s="240"/>
      <c r="B471" s="241"/>
      <c r="C471" s="242"/>
      <c r="D471" s="250"/>
      <c r="E471" s="243"/>
      <c r="F471" s="243"/>
    </row>
    <row r="472" spans="1:6" ht="6.9" customHeight="1">
      <c r="A472" s="240"/>
      <c r="B472" s="241"/>
      <c r="C472" s="242"/>
      <c r="D472" s="250"/>
      <c r="E472" s="243"/>
      <c r="F472" s="243"/>
    </row>
    <row r="473" spans="1:6" ht="6.9" customHeight="1">
      <c r="A473" s="240">
        <v>6</v>
      </c>
      <c r="B473" s="241" t="s">
        <v>119</v>
      </c>
      <c r="C473" s="242" t="s">
        <v>424</v>
      </c>
      <c r="D473" s="256">
        <v>1.8479999999999999</v>
      </c>
      <c r="E473" s="243">
        <v>7.1980000000000004</v>
      </c>
      <c r="F473" s="243">
        <f>D473*E473</f>
        <v>13.301904</v>
      </c>
    </row>
    <row r="474" spans="1:6" ht="6.9" customHeight="1">
      <c r="A474" s="240"/>
      <c r="B474" s="241"/>
      <c r="C474" s="242"/>
      <c r="D474" s="256"/>
      <c r="E474" s="243"/>
      <c r="F474" s="243"/>
    </row>
    <row r="475" spans="1:6" ht="6.9" customHeight="1">
      <c r="A475" s="240"/>
      <c r="B475" s="241"/>
      <c r="C475" s="242"/>
      <c r="D475" s="256"/>
      <c r="E475" s="243"/>
      <c r="F475" s="243"/>
    </row>
    <row r="476" spans="1:6" ht="6.9" customHeight="1">
      <c r="A476" s="240"/>
      <c r="B476" s="241"/>
      <c r="C476" s="242"/>
      <c r="D476" s="256"/>
      <c r="E476" s="243"/>
      <c r="F476" s="243"/>
    </row>
    <row r="477" spans="1:6" ht="6.9" customHeight="1">
      <c r="A477" s="240">
        <v>7</v>
      </c>
      <c r="B477" s="241" t="s">
        <v>120</v>
      </c>
      <c r="C477" s="242" t="s">
        <v>31</v>
      </c>
      <c r="D477" s="256">
        <v>0.18</v>
      </c>
      <c r="E477" s="243">
        <v>17.422000000000001</v>
      </c>
      <c r="F477" s="243">
        <f>D477*E477</f>
        <v>3.1359599999999999</v>
      </c>
    </row>
    <row r="478" spans="1:6" ht="6.9" customHeight="1">
      <c r="A478" s="240"/>
      <c r="B478" s="241"/>
      <c r="C478" s="242"/>
      <c r="D478" s="256"/>
      <c r="E478" s="243"/>
      <c r="F478" s="243"/>
    </row>
    <row r="479" spans="1:6" ht="6.9" customHeight="1">
      <c r="A479" s="240"/>
      <c r="B479" s="241"/>
      <c r="C479" s="242"/>
      <c r="D479" s="256"/>
      <c r="E479" s="243"/>
      <c r="F479" s="243"/>
    </row>
    <row r="480" spans="1:6" ht="6.9" customHeight="1">
      <c r="A480" s="240"/>
      <c r="B480" s="241"/>
      <c r="C480" s="242"/>
      <c r="D480" s="256"/>
      <c r="E480" s="243"/>
      <c r="F480" s="243"/>
    </row>
    <row r="481" spans="1:6" s="147" customFormat="1" ht="12">
      <c r="A481" s="230"/>
      <c r="B481" s="231" t="s">
        <v>410</v>
      </c>
      <c r="C481" s="231"/>
      <c r="D481" s="232"/>
      <c r="E481" s="233"/>
      <c r="F481" s="234">
        <f>SUM(F453:F480)</f>
        <v>243.43414400000003</v>
      </c>
    </row>
    <row r="482" spans="1:6" ht="6.9" customHeight="1">
      <c r="A482" s="240"/>
      <c r="B482" s="257" t="s">
        <v>121</v>
      </c>
      <c r="C482" s="242"/>
      <c r="D482" s="240"/>
      <c r="E482" s="243">
        <v>0</v>
      </c>
      <c r="F482" s="243">
        <f>D482*E482</f>
        <v>0</v>
      </c>
    </row>
    <row r="483" spans="1:6" ht="6.9" customHeight="1">
      <c r="A483" s="240"/>
      <c r="B483" s="257"/>
      <c r="C483" s="242"/>
      <c r="D483" s="240"/>
      <c r="E483" s="243"/>
      <c r="F483" s="243"/>
    </row>
    <row r="484" spans="1:6" ht="6.9" customHeight="1">
      <c r="A484" s="240"/>
      <c r="B484" s="257"/>
      <c r="C484" s="242"/>
      <c r="D484" s="240"/>
      <c r="E484" s="243"/>
      <c r="F484" s="243"/>
    </row>
    <row r="485" spans="1:6" ht="6.9" customHeight="1">
      <c r="A485" s="240"/>
      <c r="B485" s="257"/>
      <c r="C485" s="242"/>
      <c r="D485" s="240"/>
      <c r="E485" s="243"/>
      <c r="F485" s="243"/>
    </row>
    <row r="486" spans="1:6" ht="6.9" customHeight="1">
      <c r="A486" s="240">
        <v>1</v>
      </c>
      <c r="B486" s="241" t="s">
        <v>114</v>
      </c>
      <c r="C486" s="242" t="s">
        <v>31</v>
      </c>
      <c r="D486" s="242">
        <v>0.49000000000000005</v>
      </c>
      <c r="E486" s="243">
        <v>221.815</v>
      </c>
      <c r="F486" s="243">
        <f>D486*E486</f>
        <v>108.68935</v>
      </c>
    </row>
    <row r="487" spans="1:6" ht="6.9" customHeight="1">
      <c r="A487" s="240"/>
      <c r="B487" s="241"/>
      <c r="C487" s="242"/>
      <c r="D487" s="242"/>
      <c r="E487" s="243"/>
      <c r="F487" s="243"/>
    </row>
    <row r="488" spans="1:6" ht="6.9" customHeight="1">
      <c r="A488" s="240"/>
      <c r="B488" s="241"/>
      <c r="C488" s="242"/>
      <c r="D488" s="242"/>
      <c r="E488" s="243"/>
      <c r="F488" s="243"/>
    </row>
    <row r="489" spans="1:6" ht="6.9" customHeight="1">
      <c r="A489" s="240"/>
      <c r="B489" s="241"/>
      <c r="C489" s="242"/>
      <c r="D489" s="242"/>
      <c r="E489" s="243"/>
      <c r="F489" s="243"/>
    </row>
    <row r="490" spans="1:6" ht="6.9" customHeight="1">
      <c r="A490" s="240">
        <v>2</v>
      </c>
      <c r="B490" s="241" t="s">
        <v>115</v>
      </c>
      <c r="C490" s="242" t="s">
        <v>31</v>
      </c>
      <c r="D490" s="242">
        <v>0.49000000000000005</v>
      </c>
      <c r="E490" s="243">
        <v>554.32100000000003</v>
      </c>
      <c r="F490" s="243">
        <f>D490*E490</f>
        <v>271.61729000000003</v>
      </c>
    </row>
    <row r="491" spans="1:6" ht="6.9" customHeight="1">
      <c r="A491" s="240"/>
      <c r="B491" s="241"/>
      <c r="C491" s="242"/>
      <c r="D491" s="242"/>
      <c r="E491" s="243"/>
      <c r="F491" s="243"/>
    </row>
    <row r="492" spans="1:6" ht="6.9" customHeight="1">
      <c r="A492" s="240"/>
      <c r="B492" s="241"/>
      <c r="C492" s="242"/>
      <c r="D492" s="242"/>
      <c r="E492" s="243"/>
      <c r="F492" s="243"/>
    </row>
    <row r="493" spans="1:6" ht="6.9" customHeight="1">
      <c r="A493" s="240"/>
      <c r="B493" s="241"/>
      <c r="C493" s="242"/>
      <c r="D493" s="242"/>
      <c r="E493" s="243"/>
      <c r="F493" s="243"/>
    </row>
    <row r="494" spans="1:6" ht="6.9" customHeight="1">
      <c r="A494" s="240">
        <v>3</v>
      </c>
      <c r="B494" s="241" t="s">
        <v>116</v>
      </c>
      <c r="C494" s="242" t="s">
        <v>443</v>
      </c>
      <c r="D494" s="251">
        <v>56</v>
      </c>
      <c r="E494" s="243">
        <v>0.34200000000000003</v>
      </c>
      <c r="F494" s="243">
        <f>D494*E494</f>
        <v>19.152000000000001</v>
      </c>
    </row>
    <row r="495" spans="1:6" ht="6.9" customHeight="1">
      <c r="A495" s="240"/>
      <c r="B495" s="241"/>
      <c r="C495" s="242"/>
      <c r="D495" s="251"/>
      <c r="E495" s="243"/>
      <c r="F495" s="243"/>
    </row>
    <row r="496" spans="1:6" ht="6.9" customHeight="1">
      <c r="A496" s="240"/>
      <c r="B496" s="241"/>
      <c r="C496" s="242"/>
      <c r="D496" s="251"/>
      <c r="E496" s="243"/>
      <c r="F496" s="243"/>
    </row>
    <row r="497" spans="1:6" ht="6.9" customHeight="1">
      <c r="A497" s="240"/>
      <c r="B497" s="241"/>
      <c r="C497" s="242"/>
      <c r="D497" s="251"/>
      <c r="E497" s="243"/>
      <c r="F497" s="243"/>
    </row>
    <row r="498" spans="1:6" ht="6.9" customHeight="1">
      <c r="A498" s="240">
        <v>4</v>
      </c>
      <c r="B498" s="241" t="s">
        <v>117</v>
      </c>
      <c r="C498" s="242" t="s">
        <v>443</v>
      </c>
      <c r="D498" s="240">
        <v>56</v>
      </c>
      <c r="E498" s="243">
        <v>0.21199999999999999</v>
      </c>
      <c r="F498" s="243">
        <f>D498*E498</f>
        <v>11.872</v>
      </c>
    </row>
    <row r="499" spans="1:6" ht="6.9" customHeight="1">
      <c r="A499" s="240"/>
      <c r="B499" s="241"/>
      <c r="C499" s="242"/>
      <c r="D499" s="240"/>
      <c r="E499" s="243"/>
      <c r="F499" s="243"/>
    </row>
    <row r="500" spans="1:6" ht="6.9" customHeight="1">
      <c r="A500" s="240"/>
      <c r="B500" s="241"/>
      <c r="C500" s="242"/>
      <c r="D500" s="240"/>
      <c r="E500" s="243"/>
      <c r="F500" s="243"/>
    </row>
    <row r="501" spans="1:6" ht="6.9" customHeight="1">
      <c r="A501" s="240"/>
      <c r="B501" s="241"/>
      <c r="C501" s="242"/>
      <c r="D501" s="240"/>
      <c r="E501" s="243"/>
      <c r="F501" s="243"/>
    </row>
    <row r="502" spans="1:6" ht="6.9" customHeight="1">
      <c r="A502" s="240">
        <v>5</v>
      </c>
      <c r="B502" s="241" t="s">
        <v>118</v>
      </c>
      <c r="C502" s="242" t="s">
        <v>424</v>
      </c>
      <c r="D502" s="250">
        <v>23.8</v>
      </c>
      <c r="E502" s="243">
        <v>7.6820000000000004</v>
      </c>
      <c r="F502" s="243">
        <f>D502*E502</f>
        <v>182.83160000000001</v>
      </c>
    </row>
    <row r="503" spans="1:6" ht="6.9" customHeight="1">
      <c r="A503" s="240"/>
      <c r="B503" s="241"/>
      <c r="C503" s="242"/>
      <c r="D503" s="250"/>
      <c r="E503" s="243"/>
      <c r="F503" s="243"/>
    </row>
    <row r="504" spans="1:6" ht="6.9" customHeight="1">
      <c r="A504" s="240"/>
      <c r="B504" s="241"/>
      <c r="C504" s="242"/>
      <c r="D504" s="250"/>
      <c r="E504" s="243"/>
      <c r="F504" s="243"/>
    </row>
    <row r="505" spans="1:6" ht="6.9" customHeight="1">
      <c r="A505" s="240"/>
      <c r="B505" s="241"/>
      <c r="C505" s="242"/>
      <c r="D505" s="250"/>
      <c r="E505" s="243"/>
      <c r="F505" s="243"/>
    </row>
    <row r="506" spans="1:6" ht="6.9" customHeight="1">
      <c r="A506" s="240">
        <v>6</v>
      </c>
      <c r="B506" s="241" t="s">
        <v>119</v>
      </c>
      <c r="C506" s="242" t="s">
        <v>424</v>
      </c>
      <c r="D506" s="256">
        <v>4.8510000000000009</v>
      </c>
      <c r="E506" s="243">
        <v>7.1980000000000004</v>
      </c>
      <c r="F506" s="243">
        <f>D506*E506</f>
        <v>34.917498000000009</v>
      </c>
    </row>
    <row r="507" spans="1:6" ht="6.9" customHeight="1">
      <c r="A507" s="240"/>
      <c r="B507" s="241"/>
      <c r="C507" s="242"/>
      <c r="D507" s="256"/>
      <c r="E507" s="243"/>
      <c r="F507" s="243"/>
    </row>
    <row r="508" spans="1:6" ht="6.9" customHeight="1">
      <c r="A508" s="240"/>
      <c r="B508" s="241"/>
      <c r="C508" s="242"/>
      <c r="D508" s="256"/>
      <c r="E508" s="243"/>
      <c r="F508" s="243"/>
    </row>
    <row r="509" spans="1:6" ht="6.9" customHeight="1">
      <c r="A509" s="240"/>
      <c r="B509" s="241"/>
      <c r="C509" s="242"/>
      <c r="D509" s="256"/>
      <c r="E509" s="243"/>
      <c r="F509" s="243"/>
    </row>
    <row r="510" spans="1:6" ht="6.9" customHeight="1">
      <c r="A510" s="240">
        <v>7</v>
      </c>
      <c r="B510" s="241" t="s">
        <v>120</v>
      </c>
      <c r="C510" s="242" t="s">
        <v>31</v>
      </c>
      <c r="D510" s="242">
        <v>0.49000000000000005</v>
      </c>
      <c r="E510" s="243">
        <v>17.422000000000001</v>
      </c>
      <c r="F510" s="243">
        <f>D510*E510</f>
        <v>8.5367800000000003</v>
      </c>
    </row>
    <row r="511" spans="1:6" ht="6.9" customHeight="1">
      <c r="A511" s="240"/>
      <c r="B511" s="241"/>
      <c r="C511" s="242"/>
      <c r="D511" s="242"/>
      <c r="E511" s="243"/>
      <c r="F511" s="243"/>
    </row>
    <row r="512" spans="1:6" ht="6.9" customHeight="1">
      <c r="A512" s="240"/>
      <c r="B512" s="241"/>
      <c r="C512" s="242"/>
      <c r="D512" s="242"/>
      <c r="E512" s="243"/>
      <c r="F512" s="243"/>
    </row>
    <row r="513" spans="1:6" ht="6.9" customHeight="1">
      <c r="A513" s="240"/>
      <c r="B513" s="241"/>
      <c r="C513" s="242"/>
      <c r="D513" s="242"/>
      <c r="E513" s="243"/>
      <c r="F513" s="243"/>
    </row>
    <row r="514" spans="1:6" s="147" customFormat="1" ht="12">
      <c r="A514" s="230"/>
      <c r="B514" s="231" t="s">
        <v>410</v>
      </c>
      <c r="C514" s="231"/>
      <c r="D514" s="232"/>
      <c r="E514" s="233"/>
      <c r="F514" s="234">
        <f>SUM(F486:F513)</f>
        <v>637.61651800000004</v>
      </c>
    </row>
    <row r="515" spans="1:6" ht="6.9" customHeight="1">
      <c r="A515" s="240"/>
      <c r="B515" s="257" t="s">
        <v>122</v>
      </c>
      <c r="C515" s="242"/>
      <c r="D515" s="240"/>
      <c r="E515" s="243">
        <v>0</v>
      </c>
      <c r="F515" s="243">
        <f>D515*E515</f>
        <v>0</v>
      </c>
    </row>
    <row r="516" spans="1:6" ht="6.9" customHeight="1">
      <c r="A516" s="240"/>
      <c r="B516" s="257"/>
      <c r="C516" s="242"/>
      <c r="D516" s="240"/>
      <c r="E516" s="243"/>
      <c r="F516" s="243"/>
    </row>
    <row r="517" spans="1:6" ht="6.9" customHeight="1">
      <c r="A517" s="240"/>
      <c r="B517" s="257"/>
      <c r="C517" s="242"/>
      <c r="D517" s="240"/>
      <c r="E517" s="243"/>
      <c r="F517" s="243"/>
    </row>
    <row r="518" spans="1:6" ht="6.9" customHeight="1">
      <c r="A518" s="240"/>
      <c r="B518" s="257"/>
      <c r="C518" s="242"/>
      <c r="D518" s="240"/>
      <c r="E518" s="243"/>
      <c r="F518" s="243"/>
    </row>
    <row r="519" spans="1:6" ht="6.9" customHeight="1">
      <c r="A519" s="240">
        <v>1</v>
      </c>
      <c r="B519" s="241" t="s">
        <v>123</v>
      </c>
      <c r="C519" s="242" t="s">
        <v>31</v>
      </c>
      <c r="D519" s="258">
        <v>4.9340000000000002</v>
      </c>
      <c r="E519" s="243">
        <v>132.11799999999999</v>
      </c>
      <c r="F519" s="243">
        <f>D519*E519</f>
        <v>651.87021200000004</v>
      </c>
    </row>
    <row r="520" spans="1:6" ht="6.9" customHeight="1">
      <c r="A520" s="240"/>
      <c r="B520" s="241"/>
      <c r="C520" s="242"/>
      <c r="D520" s="258"/>
      <c r="E520" s="243"/>
      <c r="F520" s="243"/>
    </row>
    <row r="521" spans="1:6" ht="6.9" customHeight="1">
      <c r="A521" s="240"/>
      <c r="B521" s="241"/>
      <c r="C521" s="242"/>
      <c r="D521" s="258"/>
      <c r="E521" s="243"/>
      <c r="F521" s="243"/>
    </row>
    <row r="522" spans="1:6" ht="12" customHeight="1">
      <c r="A522" s="240"/>
      <c r="B522" s="241"/>
      <c r="C522" s="242"/>
      <c r="D522" s="258"/>
      <c r="E522" s="243"/>
      <c r="F522" s="243"/>
    </row>
    <row r="523" spans="1:6" ht="6.9" customHeight="1">
      <c r="A523" s="240">
        <v>2</v>
      </c>
      <c r="B523" s="241" t="s">
        <v>124</v>
      </c>
      <c r="C523" s="242" t="s">
        <v>31</v>
      </c>
      <c r="D523" s="256">
        <v>2.2879999999999998</v>
      </c>
      <c r="E523" s="243">
        <v>610.01499999999999</v>
      </c>
      <c r="F523" s="243">
        <f>D523*E523</f>
        <v>1395.7143199999998</v>
      </c>
    </row>
    <row r="524" spans="1:6" ht="6.9" customHeight="1">
      <c r="A524" s="240"/>
      <c r="B524" s="241"/>
      <c r="C524" s="242"/>
      <c r="D524" s="256"/>
      <c r="E524" s="243"/>
      <c r="F524" s="243"/>
    </row>
    <row r="525" spans="1:6" ht="6.9" customHeight="1">
      <c r="A525" s="240"/>
      <c r="B525" s="241"/>
      <c r="C525" s="242"/>
      <c r="D525" s="256"/>
      <c r="E525" s="243"/>
      <c r="F525" s="243"/>
    </row>
    <row r="526" spans="1:6" ht="6.9" customHeight="1">
      <c r="A526" s="240"/>
      <c r="B526" s="241"/>
      <c r="C526" s="242"/>
      <c r="D526" s="256"/>
      <c r="E526" s="243"/>
      <c r="F526" s="243"/>
    </row>
    <row r="527" spans="1:6" ht="6.9" customHeight="1">
      <c r="A527" s="240">
        <v>3</v>
      </c>
      <c r="B527" s="241" t="s">
        <v>125</v>
      </c>
      <c r="C527" s="242" t="s">
        <v>31</v>
      </c>
      <c r="D527" s="258">
        <v>0.48899999999999999</v>
      </c>
      <c r="E527" s="243">
        <v>455.26</v>
      </c>
      <c r="F527" s="243">
        <f>D527*E527</f>
        <v>222.62214</v>
      </c>
    </row>
    <row r="528" spans="1:6" ht="6.9" customHeight="1">
      <c r="A528" s="240"/>
      <c r="B528" s="241"/>
      <c r="C528" s="242"/>
      <c r="D528" s="258"/>
      <c r="E528" s="243"/>
      <c r="F528" s="243"/>
    </row>
    <row r="529" spans="1:6" ht="6.9" customHeight="1">
      <c r="A529" s="240"/>
      <c r="B529" s="241"/>
      <c r="C529" s="242"/>
      <c r="D529" s="258"/>
      <c r="E529" s="243"/>
      <c r="F529" s="243"/>
    </row>
    <row r="530" spans="1:6" ht="6.9" customHeight="1">
      <c r="A530" s="240"/>
      <c r="B530" s="241"/>
      <c r="C530" s="242"/>
      <c r="D530" s="258"/>
      <c r="E530" s="243"/>
      <c r="F530" s="243"/>
    </row>
    <row r="531" spans="1:6" ht="6.9" customHeight="1">
      <c r="A531" s="240">
        <v>4</v>
      </c>
      <c r="B531" s="241" t="s">
        <v>126</v>
      </c>
      <c r="C531" s="242" t="s">
        <v>31</v>
      </c>
      <c r="D531" s="256">
        <v>2.8000000000000001E-2</v>
      </c>
      <c r="E531" s="243">
        <v>520.09</v>
      </c>
      <c r="F531" s="243">
        <f>D531*E531</f>
        <v>14.562520000000001</v>
      </c>
    </row>
    <row r="532" spans="1:6" ht="6.9" customHeight="1">
      <c r="A532" s="240"/>
      <c r="B532" s="241"/>
      <c r="C532" s="242"/>
      <c r="D532" s="256"/>
      <c r="E532" s="243"/>
      <c r="F532" s="243"/>
    </row>
    <row r="533" spans="1:6" ht="6.9" customHeight="1">
      <c r="A533" s="240"/>
      <c r="B533" s="241"/>
      <c r="C533" s="242"/>
      <c r="D533" s="256"/>
      <c r="E533" s="243"/>
      <c r="F533" s="243"/>
    </row>
    <row r="534" spans="1:6" ht="6.9" customHeight="1">
      <c r="A534" s="240"/>
      <c r="B534" s="241"/>
      <c r="C534" s="242"/>
      <c r="D534" s="256"/>
      <c r="E534" s="243"/>
      <c r="F534" s="243"/>
    </row>
    <row r="535" spans="1:6" ht="6.9" customHeight="1">
      <c r="A535" s="240">
        <v>5</v>
      </c>
      <c r="B535" s="241" t="s">
        <v>127</v>
      </c>
      <c r="C535" s="242" t="s">
        <v>31</v>
      </c>
      <c r="D535" s="256">
        <v>2.4E-2</v>
      </c>
      <c r="E535" s="243">
        <v>527.29200000000003</v>
      </c>
      <c r="F535" s="243">
        <f>D535*E535</f>
        <v>12.655008</v>
      </c>
    </row>
    <row r="536" spans="1:6" ht="6.9" customHeight="1">
      <c r="A536" s="240"/>
      <c r="B536" s="241"/>
      <c r="C536" s="242"/>
      <c r="D536" s="256"/>
      <c r="E536" s="243"/>
      <c r="F536" s="243"/>
    </row>
    <row r="537" spans="1:6" ht="6.9" customHeight="1">
      <c r="A537" s="240"/>
      <c r="B537" s="241"/>
      <c r="C537" s="242"/>
      <c r="D537" s="256"/>
      <c r="E537" s="243"/>
      <c r="F537" s="243"/>
    </row>
    <row r="538" spans="1:6" ht="6.9" customHeight="1">
      <c r="A538" s="240"/>
      <c r="B538" s="241"/>
      <c r="C538" s="242"/>
      <c r="D538" s="256"/>
      <c r="E538" s="243"/>
      <c r="F538" s="243"/>
    </row>
    <row r="539" spans="1:6" ht="6.9" customHeight="1">
      <c r="A539" s="240">
        <v>6</v>
      </c>
      <c r="B539" s="241" t="s">
        <v>128</v>
      </c>
      <c r="C539" s="242" t="s">
        <v>31</v>
      </c>
      <c r="D539" s="256">
        <v>1.8049999999999999</v>
      </c>
      <c r="E539" s="243">
        <v>546.6</v>
      </c>
      <c r="F539" s="243">
        <f>D539*E539</f>
        <v>986.61300000000006</v>
      </c>
    </row>
    <row r="540" spans="1:6" ht="6.9" customHeight="1">
      <c r="A540" s="240"/>
      <c r="B540" s="241"/>
      <c r="C540" s="242"/>
      <c r="D540" s="256"/>
      <c r="E540" s="243"/>
      <c r="F540" s="243"/>
    </row>
    <row r="541" spans="1:6" ht="6.9" customHeight="1">
      <c r="A541" s="240"/>
      <c r="B541" s="241"/>
      <c r="C541" s="242"/>
      <c r="D541" s="256"/>
      <c r="E541" s="243"/>
      <c r="F541" s="243"/>
    </row>
    <row r="542" spans="1:6" ht="6.9" customHeight="1">
      <c r="A542" s="240"/>
      <c r="B542" s="241"/>
      <c r="C542" s="242"/>
      <c r="D542" s="256"/>
      <c r="E542" s="243"/>
      <c r="F542" s="243"/>
    </row>
    <row r="543" spans="1:6" ht="6.9" customHeight="1">
      <c r="A543" s="240">
        <v>7</v>
      </c>
      <c r="B543" s="241" t="s">
        <v>129</v>
      </c>
      <c r="C543" s="242" t="s">
        <v>31</v>
      </c>
      <c r="D543" s="256">
        <v>0.29799999999999999</v>
      </c>
      <c r="E543" s="243">
        <v>546.6</v>
      </c>
      <c r="F543" s="243">
        <f>D543*E543</f>
        <v>162.88679999999999</v>
      </c>
    </row>
    <row r="544" spans="1:6" ht="6.9" customHeight="1">
      <c r="A544" s="240"/>
      <c r="B544" s="241"/>
      <c r="C544" s="242"/>
      <c r="D544" s="256"/>
      <c r="E544" s="243"/>
      <c r="F544" s="243"/>
    </row>
    <row r="545" spans="1:6" ht="6.9" customHeight="1">
      <c r="A545" s="240"/>
      <c r="B545" s="241"/>
      <c r="C545" s="242"/>
      <c r="D545" s="256"/>
      <c r="E545" s="243"/>
      <c r="F545" s="243"/>
    </row>
    <row r="546" spans="1:6" ht="6.9" customHeight="1">
      <c r="A546" s="240"/>
      <c r="B546" s="241"/>
      <c r="C546" s="242"/>
      <c r="D546" s="256"/>
      <c r="E546" s="243"/>
      <c r="F546" s="243"/>
    </row>
    <row r="547" spans="1:6" ht="6.9" customHeight="1">
      <c r="A547" s="240">
        <v>8</v>
      </c>
      <c r="B547" s="241" t="s">
        <v>130</v>
      </c>
      <c r="C547" s="240" t="s">
        <v>31</v>
      </c>
      <c r="D547" s="256">
        <v>4.9340000000000002</v>
      </c>
      <c r="E547" s="243">
        <v>36.664999999999999</v>
      </c>
      <c r="F547" s="243">
        <f>D547*E547</f>
        <v>180.90511000000001</v>
      </c>
    </row>
    <row r="548" spans="1:6" ht="6.9" customHeight="1">
      <c r="A548" s="240"/>
      <c r="B548" s="241"/>
      <c r="C548" s="240"/>
      <c r="D548" s="240"/>
      <c r="E548" s="243"/>
      <c r="F548" s="243"/>
    </row>
    <row r="549" spans="1:6" ht="6.9" customHeight="1">
      <c r="A549" s="240"/>
      <c r="B549" s="241"/>
      <c r="C549" s="240"/>
      <c r="D549" s="240"/>
      <c r="E549" s="243"/>
      <c r="F549" s="243"/>
    </row>
    <row r="550" spans="1:6" ht="6.9" customHeight="1">
      <c r="A550" s="240"/>
      <c r="B550" s="241"/>
      <c r="C550" s="240"/>
      <c r="D550" s="240"/>
      <c r="E550" s="243"/>
      <c r="F550" s="243"/>
    </row>
    <row r="551" spans="1:6" ht="6.9" customHeight="1">
      <c r="A551" s="240">
        <v>9</v>
      </c>
      <c r="B551" s="241" t="s">
        <v>131</v>
      </c>
      <c r="C551" s="240" t="s">
        <v>425</v>
      </c>
      <c r="D551" s="250">
        <v>3.6</v>
      </c>
      <c r="E551" s="243">
        <v>73.688000000000002</v>
      </c>
      <c r="F551" s="243">
        <f>D551*E551</f>
        <v>265.27680000000004</v>
      </c>
    </row>
    <row r="552" spans="1:6" ht="6.9" customHeight="1">
      <c r="A552" s="240"/>
      <c r="B552" s="241"/>
      <c r="C552" s="240"/>
      <c r="D552" s="250"/>
      <c r="E552" s="243"/>
      <c r="F552" s="243"/>
    </row>
    <row r="553" spans="1:6" ht="6.9" customHeight="1">
      <c r="A553" s="240"/>
      <c r="B553" s="241"/>
      <c r="C553" s="240"/>
      <c r="D553" s="250"/>
      <c r="E553" s="243"/>
      <c r="F553" s="243"/>
    </row>
    <row r="554" spans="1:6" ht="6.9" customHeight="1">
      <c r="A554" s="240"/>
      <c r="B554" s="241"/>
      <c r="C554" s="240"/>
      <c r="D554" s="250"/>
      <c r="E554" s="243"/>
      <c r="F554" s="243"/>
    </row>
    <row r="555" spans="1:6" s="147" customFormat="1" ht="12">
      <c r="A555" s="230"/>
      <c r="B555" s="231" t="s">
        <v>410</v>
      </c>
      <c r="C555" s="231"/>
      <c r="D555" s="232"/>
      <c r="E555" s="233"/>
      <c r="F555" s="234">
        <f>SUM(F519:F554)</f>
        <v>3893.1059100000002</v>
      </c>
    </row>
    <row r="556" spans="1:6" ht="6.9" customHeight="1">
      <c r="A556" s="240"/>
      <c r="B556" s="257" t="s">
        <v>251</v>
      </c>
      <c r="C556" s="242"/>
      <c r="D556" s="240"/>
      <c r="E556" s="243">
        <v>0</v>
      </c>
      <c r="F556" s="243">
        <f>D556*E556</f>
        <v>0</v>
      </c>
    </row>
    <row r="557" spans="1:6" ht="6.9" customHeight="1">
      <c r="A557" s="240"/>
      <c r="B557" s="257"/>
      <c r="C557" s="242"/>
      <c r="D557" s="240"/>
      <c r="E557" s="243"/>
      <c r="F557" s="243"/>
    </row>
    <row r="558" spans="1:6" ht="6.9" customHeight="1">
      <c r="A558" s="240"/>
      <c r="B558" s="257"/>
      <c r="C558" s="242"/>
      <c r="D558" s="240"/>
      <c r="E558" s="243"/>
      <c r="F558" s="243"/>
    </row>
    <row r="559" spans="1:6" ht="6.9" customHeight="1">
      <c r="A559" s="240"/>
      <c r="B559" s="257"/>
      <c r="C559" s="242"/>
      <c r="D559" s="240"/>
      <c r="E559" s="243"/>
      <c r="F559" s="243"/>
    </row>
    <row r="560" spans="1:6" ht="6.9" customHeight="1">
      <c r="A560" s="240">
        <v>1</v>
      </c>
      <c r="B560" s="241" t="s">
        <v>132</v>
      </c>
      <c r="C560" s="242" t="s">
        <v>31</v>
      </c>
      <c r="D560" s="256">
        <v>0.20699999999999999</v>
      </c>
      <c r="E560" s="243">
        <v>132.11799999999999</v>
      </c>
      <c r="F560" s="243">
        <f>D560*E560</f>
        <v>27.348425999999996</v>
      </c>
    </row>
    <row r="561" spans="1:6" ht="6.9" customHeight="1">
      <c r="A561" s="240"/>
      <c r="B561" s="241"/>
      <c r="C561" s="242"/>
      <c r="D561" s="256"/>
      <c r="E561" s="243"/>
      <c r="F561" s="243"/>
    </row>
    <row r="562" spans="1:6" ht="6.9" customHeight="1">
      <c r="A562" s="240"/>
      <c r="B562" s="241"/>
      <c r="C562" s="242"/>
      <c r="D562" s="256"/>
      <c r="E562" s="243"/>
      <c r="F562" s="243"/>
    </row>
    <row r="563" spans="1:6" ht="6.9" customHeight="1">
      <c r="A563" s="240"/>
      <c r="B563" s="241"/>
      <c r="C563" s="242"/>
      <c r="D563" s="256"/>
      <c r="E563" s="243"/>
      <c r="F563" s="243"/>
    </row>
    <row r="564" spans="1:6" ht="6.9" customHeight="1">
      <c r="A564" s="240">
        <v>2</v>
      </c>
      <c r="B564" s="241" t="s">
        <v>133</v>
      </c>
      <c r="C564" s="240" t="s">
        <v>444</v>
      </c>
      <c r="D564" s="240">
        <v>18.7</v>
      </c>
      <c r="E564" s="243">
        <v>1.3839999999999999</v>
      </c>
      <c r="F564" s="243">
        <f>D564*E564</f>
        <v>25.880799999999997</v>
      </c>
    </row>
    <row r="565" spans="1:6" ht="6.9" customHeight="1">
      <c r="A565" s="240"/>
      <c r="B565" s="241"/>
      <c r="C565" s="240"/>
      <c r="D565" s="240"/>
      <c r="E565" s="243"/>
      <c r="F565" s="243"/>
    </row>
    <row r="566" spans="1:6" ht="6.9" customHeight="1">
      <c r="A566" s="240"/>
      <c r="B566" s="241"/>
      <c r="C566" s="240"/>
      <c r="D566" s="240"/>
      <c r="E566" s="243"/>
      <c r="F566" s="243"/>
    </row>
    <row r="567" spans="1:6" ht="6.9" customHeight="1">
      <c r="A567" s="240"/>
      <c r="B567" s="241"/>
      <c r="C567" s="240"/>
      <c r="D567" s="240"/>
      <c r="E567" s="243"/>
      <c r="F567" s="243"/>
    </row>
    <row r="568" spans="1:6" ht="6.9" customHeight="1">
      <c r="A568" s="240">
        <v>3</v>
      </c>
      <c r="B568" s="241" t="s">
        <v>134</v>
      </c>
      <c r="C568" s="240" t="s">
        <v>444</v>
      </c>
      <c r="D568" s="240">
        <v>27.7</v>
      </c>
      <c r="E568" s="243">
        <v>0.89300000000000002</v>
      </c>
      <c r="F568" s="243">
        <f>D568*E568</f>
        <v>24.7361</v>
      </c>
    </row>
    <row r="569" spans="1:6" ht="6.9" customHeight="1">
      <c r="A569" s="240"/>
      <c r="B569" s="241"/>
      <c r="C569" s="240"/>
      <c r="D569" s="240"/>
      <c r="E569" s="243"/>
      <c r="F569" s="243"/>
    </row>
    <row r="570" spans="1:6" ht="6.9" customHeight="1">
      <c r="A570" s="240"/>
      <c r="B570" s="241"/>
      <c r="C570" s="240"/>
      <c r="D570" s="240"/>
      <c r="E570" s="243"/>
      <c r="F570" s="243"/>
    </row>
    <row r="571" spans="1:6" ht="6.9" customHeight="1">
      <c r="A571" s="240"/>
      <c r="B571" s="241"/>
      <c r="C571" s="240"/>
      <c r="D571" s="240"/>
      <c r="E571" s="243"/>
      <c r="F571" s="243"/>
    </row>
    <row r="572" spans="1:6" ht="6.9" customHeight="1">
      <c r="A572" s="240">
        <v>4</v>
      </c>
      <c r="B572" s="241" t="s">
        <v>135</v>
      </c>
      <c r="C572" s="240" t="s">
        <v>444</v>
      </c>
      <c r="D572" s="240">
        <v>40.4</v>
      </c>
      <c r="E572" s="243">
        <v>0.74399999999999999</v>
      </c>
      <c r="F572" s="243">
        <f>D572*E572</f>
        <v>30.057599999999997</v>
      </c>
    </row>
    <row r="573" spans="1:6" ht="6.9" customHeight="1">
      <c r="A573" s="240"/>
      <c r="B573" s="241"/>
      <c r="C573" s="240"/>
      <c r="D573" s="240"/>
      <c r="E573" s="243"/>
      <c r="F573" s="243"/>
    </row>
    <row r="574" spans="1:6" ht="6.9" customHeight="1">
      <c r="A574" s="240"/>
      <c r="B574" s="241"/>
      <c r="C574" s="240"/>
      <c r="D574" s="240"/>
      <c r="E574" s="243"/>
      <c r="F574" s="243"/>
    </row>
    <row r="575" spans="1:6" ht="6.9" customHeight="1">
      <c r="A575" s="240"/>
      <c r="B575" s="241"/>
      <c r="C575" s="240"/>
      <c r="D575" s="240"/>
      <c r="E575" s="243"/>
      <c r="F575" s="243"/>
    </row>
    <row r="576" spans="1:6" ht="6.9" customHeight="1">
      <c r="A576" s="240">
        <v>5</v>
      </c>
      <c r="B576" s="241" t="s">
        <v>136</v>
      </c>
      <c r="C576" s="240" t="s">
        <v>444</v>
      </c>
      <c r="D576" s="242">
        <v>113.12</v>
      </c>
      <c r="E576" s="243">
        <v>0.68</v>
      </c>
      <c r="F576" s="243">
        <f>D576*E576</f>
        <v>76.921600000000012</v>
      </c>
    </row>
    <row r="577" spans="1:6" ht="6.9" customHeight="1">
      <c r="A577" s="240"/>
      <c r="B577" s="241"/>
      <c r="C577" s="240"/>
      <c r="D577" s="242"/>
      <c r="E577" s="243"/>
      <c r="F577" s="243"/>
    </row>
    <row r="578" spans="1:6" ht="6.9" customHeight="1">
      <c r="A578" s="240"/>
      <c r="B578" s="241"/>
      <c r="C578" s="240"/>
      <c r="D578" s="242"/>
      <c r="E578" s="243"/>
      <c r="F578" s="243"/>
    </row>
    <row r="579" spans="1:6" ht="6.9" customHeight="1">
      <c r="A579" s="240"/>
      <c r="B579" s="241"/>
      <c r="C579" s="240"/>
      <c r="D579" s="242"/>
      <c r="E579" s="243"/>
      <c r="F579" s="243"/>
    </row>
    <row r="580" spans="1:6" ht="6.9" customHeight="1">
      <c r="A580" s="240">
        <v>6</v>
      </c>
      <c r="B580" s="241" t="s">
        <v>137</v>
      </c>
      <c r="C580" s="240" t="s">
        <v>82</v>
      </c>
      <c r="D580" s="251">
        <v>64</v>
      </c>
      <c r="E580" s="243">
        <v>0.625</v>
      </c>
      <c r="F580" s="243">
        <f>D580*E580</f>
        <v>40</v>
      </c>
    </row>
    <row r="581" spans="1:6" ht="6.9" customHeight="1">
      <c r="A581" s="240"/>
      <c r="B581" s="241"/>
      <c r="C581" s="240"/>
      <c r="D581" s="251"/>
      <c r="E581" s="243"/>
      <c r="F581" s="243"/>
    </row>
    <row r="582" spans="1:6" ht="6.9" customHeight="1">
      <c r="A582" s="240"/>
      <c r="B582" s="241"/>
      <c r="C582" s="240"/>
      <c r="D582" s="251"/>
      <c r="E582" s="243"/>
      <c r="F582" s="243"/>
    </row>
    <row r="583" spans="1:6" ht="6.9" customHeight="1">
      <c r="A583" s="240"/>
      <c r="B583" s="241"/>
      <c r="C583" s="240"/>
      <c r="D583" s="251"/>
      <c r="E583" s="243"/>
      <c r="F583" s="243"/>
    </row>
    <row r="584" spans="1:6" ht="6.9" customHeight="1">
      <c r="A584" s="240">
        <v>7</v>
      </c>
      <c r="B584" s="241" t="s">
        <v>138</v>
      </c>
      <c r="C584" s="240" t="s">
        <v>424</v>
      </c>
      <c r="D584" s="240">
        <v>8.19</v>
      </c>
      <c r="E584" s="243">
        <v>1.5620000000000001</v>
      </c>
      <c r="F584" s="243">
        <f>D584*E584</f>
        <v>12.79278</v>
      </c>
    </row>
    <row r="585" spans="1:6" ht="6.9" customHeight="1">
      <c r="A585" s="240"/>
      <c r="B585" s="241"/>
      <c r="C585" s="240"/>
      <c r="D585" s="240"/>
      <c r="E585" s="243"/>
      <c r="F585" s="243"/>
    </row>
    <row r="586" spans="1:6" ht="6.9" customHeight="1">
      <c r="A586" s="240"/>
      <c r="B586" s="241"/>
      <c r="C586" s="240"/>
      <c r="D586" s="240"/>
      <c r="E586" s="243"/>
      <c r="F586" s="243"/>
    </row>
    <row r="587" spans="1:6" ht="6.9" customHeight="1">
      <c r="A587" s="240"/>
      <c r="B587" s="241"/>
      <c r="C587" s="240"/>
      <c r="D587" s="240"/>
      <c r="E587" s="243"/>
      <c r="F587" s="243"/>
    </row>
    <row r="588" spans="1:6" s="147" customFormat="1" ht="12">
      <c r="A588" s="230"/>
      <c r="B588" s="231" t="s">
        <v>410</v>
      </c>
      <c r="C588" s="231"/>
      <c r="D588" s="232"/>
      <c r="E588" s="233"/>
      <c r="F588" s="234">
        <f>SUM(F560:F587)</f>
        <v>237.73730599999999</v>
      </c>
    </row>
    <row r="589" spans="1:6" ht="6.9" customHeight="1">
      <c r="A589" s="240"/>
      <c r="B589" s="257" t="s">
        <v>139</v>
      </c>
      <c r="C589" s="242"/>
      <c r="D589" s="240"/>
      <c r="E589" s="243">
        <v>0</v>
      </c>
      <c r="F589" s="243">
        <f>D589*E589</f>
        <v>0</v>
      </c>
    </row>
    <row r="590" spans="1:6" ht="6.9" customHeight="1">
      <c r="A590" s="240"/>
      <c r="B590" s="257"/>
      <c r="C590" s="242"/>
      <c r="D590" s="240"/>
      <c r="E590" s="243"/>
      <c r="F590" s="243"/>
    </row>
    <row r="591" spans="1:6" ht="6.9" customHeight="1">
      <c r="A591" s="240"/>
      <c r="B591" s="257"/>
      <c r="C591" s="242"/>
      <c r="D591" s="240"/>
      <c r="E591" s="243"/>
      <c r="F591" s="243"/>
    </row>
    <row r="592" spans="1:6" ht="6.9" customHeight="1">
      <c r="A592" s="240"/>
      <c r="B592" s="257"/>
      <c r="C592" s="242"/>
      <c r="D592" s="240"/>
      <c r="E592" s="243"/>
      <c r="F592" s="243"/>
    </row>
    <row r="593" spans="1:6" ht="6.9" customHeight="1">
      <c r="A593" s="240">
        <v>1</v>
      </c>
      <c r="B593" s="241" t="s">
        <v>56</v>
      </c>
      <c r="C593" s="240" t="s">
        <v>436</v>
      </c>
      <c r="D593" s="250">
        <v>27</v>
      </c>
      <c r="E593" s="243">
        <v>0.65900000000000003</v>
      </c>
      <c r="F593" s="243">
        <f>D593*E593</f>
        <v>17.792999999999999</v>
      </c>
    </row>
    <row r="594" spans="1:6" ht="6.9" customHeight="1">
      <c r="A594" s="240"/>
      <c r="B594" s="241"/>
      <c r="C594" s="240"/>
      <c r="D594" s="250"/>
      <c r="E594" s="243"/>
      <c r="F594" s="243"/>
    </row>
    <row r="595" spans="1:6" ht="6.9" customHeight="1">
      <c r="A595" s="240"/>
      <c r="B595" s="241"/>
      <c r="C595" s="240"/>
      <c r="D595" s="250"/>
      <c r="E595" s="243"/>
      <c r="F595" s="243"/>
    </row>
    <row r="596" spans="1:6" ht="6.9" customHeight="1">
      <c r="A596" s="240"/>
      <c r="B596" s="241"/>
      <c r="C596" s="240"/>
      <c r="D596" s="250"/>
      <c r="E596" s="243"/>
      <c r="F596" s="243"/>
    </row>
    <row r="597" spans="1:6" ht="6.9" customHeight="1">
      <c r="A597" s="240">
        <v>2</v>
      </c>
      <c r="B597" s="241" t="s">
        <v>140</v>
      </c>
      <c r="C597" s="242" t="s">
        <v>31</v>
      </c>
      <c r="D597" s="250">
        <v>48.6</v>
      </c>
      <c r="E597" s="243">
        <v>3.6059999999999999</v>
      </c>
      <c r="F597" s="243">
        <f>D597*E597</f>
        <v>175.2516</v>
      </c>
    </row>
    <row r="598" spans="1:6" ht="6.9" customHeight="1">
      <c r="A598" s="240"/>
      <c r="B598" s="241"/>
      <c r="C598" s="242"/>
      <c r="D598" s="250"/>
      <c r="E598" s="243"/>
      <c r="F598" s="243"/>
    </row>
    <row r="599" spans="1:6" ht="6.9" customHeight="1">
      <c r="A599" s="240"/>
      <c r="B599" s="241"/>
      <c r="C599" s="242"/>
      <c r="D599" s="250"/>
      <c r="E599" s="243"/>
      <c r="F599" s="243"/>
    </row>
    <row r="600" spans="1:6" ht="6.9" customHeight="1">
      <c r="A600" s="240"/>
      <c r="B600" s="241"/>
      <c r="C600" s="242"/>
      <c r="D600" s="250"/>
      <c r="E600" s="243"/>
      <c r="F600" s="243"/>
    </row>
    <row r="601" spans="1:6" ht="6.9" customHeight="1">
      <c r="A601" s="240">
        <v>3</v>
      </c>
      <c r="B601" s="241" t="s">
        <v>141</v>
      </c>
      <c r="C601" s="240" t="s">
        <v>423</v>
      </c>
      <c r="D601" s="250">
        <v>27</v>
      </c>
      <c r="E601" s="243">
        <v>15.21</v>
      </c>
      <c r="F601" s="243">
        <f>D601*E601</f>
        <v>410.67</v>
      </c>
    </row>
    <row r="602" spans="1:6" ht="6.9" customHeight="1">
      <c r="A602" s="240"/>
      <c r="B602" s="241"/>
      <c r="C602" s="240"/>
      <c r="D602" s="250"/>
      <c r="E602" s="243"/>
      <c r="F602" s="243"/>
    </row>
    <row r="603" spans="1:6" ht="6.9" customHeight="1">
      <c r="A603" s="240"/>
      <c r="B603" s="241"/>
      <c r="C603" s="240"/>
      <c r="D603" s="250"/>
      <c r="E603" s="243"/>
      <c r="F603" s="243"/>
    </row>
    <row r="604" spans="1:6" ht="6.9" customHeight="1">
      <c r="A604" s="240"/>
      <c r="B604" s="241"/>
      <c r="C604" s="240"/>
      <c r="D604" s="250"/>
      <c r="E604" s="243"/>
      <c r="F604" s="243"/>
    </row>
    <row r="605" spans="1:6" s="147" customFormat="1" ht="12">
      <c r="A605" s="230"/>
      <c r="B605" s="231" t="s">
        <v>410</v>
      </c>
      <c r="C605" s="231"/>
      <c r="D605" s="232"/>
      <c r="E605" s="233"/>
      <c r="F605" s="234">
        <f>SUM(F593:F604)</f>
        <v>603.71460000000002</v>
      </c>
    </row>
    <row r="606" spans="1:6" ht="6.9" customHeight="1">
      <c r="A606" s="240"/>
      <c r="B606" s="249" t="s">
        <v>142</v>
      </c>
      <c r="C606" s="240"/>
      <c r="D606" s="240"/>
      <c r="E606" s="243">
        <v>0</v>
      </c>
      <c r="F606" s="243">
        <f>D606*E606</f>
        <v>0</v>
      </c>
    </row>
    <row r="607" spans="1:6" ht="6.9" customHeight="1">
      <c r="A607" s="240"/>
      <c r="B607" s="249"/>
      <c r="C607" s="240"/>
      <c r="D607" s="240"/>
      <c r="E607" s="243"/>
      <c r="F607" s="243"/>
    </row>
    <row r="608" spans="1:6" ht="6.9" customHeight="1">
      <c r="A608" s="240"/>
      <c r="B608" s="249"/>
      <c r="C608" s="240"/>
      <c r="D608" s="240"/>
      <c r="E608" s="243"/>
      <c r="F608" s="243"/>
    </row>
    <row r="609" spans="1:6" ht="6.9" customHeight="1">
      <c r="A609" s="240"/>
      <c r="B609" s="249"/>
      <c r="C609" s="240"/>
      <c r="D609" s="240"/>
      <c r="E609" s="243"/>
      <c r="F609" s="243"/>
    </row>
    <row r="610" spans="1:6" ht="6.9" customHeight="1">
      <c r="A610" s="240">
        <v>1</v>
      </c>
      <c r="B610" s="241" t="s">
        <v>143</v>
      </c>
      <c r="C610" s="240" t="s">
        <v>19</v>
      </c>
      <c r="D610" s="251">
        <v>4</v>
      </c>
      <c r="E610" s="243">
        <v>378.47500000000002</v>
      </c>
      <c r="F610" s="243">
        <f>D610*E610</f>
        <v>1513.9</v>
      </c>
    </row>
    <row r="611" spans="1:6" ht="6.9" customHeight="1">
      <c r="A611" s="240"/>
      <c r="B611" s="241"/>
      <c r="C611" s="240"/>
      <c r="D611" s="251"/>
      <c r="E611" s="243"/>
      <c r="F611" s="243"/>
    </row>
    <row r="612" spans="1:6" ht="6.9" customHeight="1">
      <c r="A612" s="240"/>
      <c r="B612" s="241"/>
      <c r="C612" s="240"/>
      <c r="D612" s="251"/>
      <c r="E612" s="243"/>
      <c r="F612" s="243"/>
    </row>
    <row r="613" spans="1:6" ht="6.9" customHeight="1">
      <c r="A613" s="240"/>
      <c r="B613" s="241"/>
      <c r="C613" s="240"/>
      <c r="D613" s="251"/>
      <c r="E613" s="243"/>
      <c r="F613" s="243"/>
    </row>
    <row r="614" spans="1:6" ht="6.9" customHeight="1">
      <c r="A614" s="240">
        <v>2</v>
      </c>
      <c r="B614" s="241" t="s">
        <v>144</v>
      </c>
      <c r="C614" s="240" t="s">
        <v>19</v>
      </c>
      <c r="D614" s="251">
        <v>4</v>
      </c>
      <c r="E614" s="243">
        <v>16.428999999999998</v>
      </c>
      <c r="F614" s="243">
        <f>D614*E614</f>
        <v>65.715999999999994</v>
      </c>
    </row>
    <row r="615" spans="1:6" ht="6.9" customHeight="1">
      <c r="A615" s="240"/>
      <c r="B615" s="241"/>
      <c r="C615" s="240"/>
      <c r="D615" s="251"/>
      <c r="E615" s="243"/>
      <c r="F615" s="243"/>
    </row>
    <row r="616" spans="1:6" ht="6.9" customHeight="1">
      <c r="A616" s="240"/>
      <c r="B616" s="241"/>
      <c r="C616" s="240"/>
      <c r="D616" s="251"/>
      <c r="E616" s="243"/>
      <c r="F616" s="243"/>
    </row>
    <row r="617" spans="1:6" ht="6.9" customHeight="1">
      <c r="A617" s="240"/>
      <c r="B617" s="241"/>
      <c r="C617" s="240"/>
      <c r="D617" s="251"/>
      <c r="E617" s="243"/>
      <c r="F617" s="243"/>
    </row>
    <row r="618" spans="1:6" ht="6.9" customHeight="1">
      <c r="A618" s="240">
        <v>3</v>
      </c>
      <c r="B618" s="241" t="s">
        <v>145</v>
      </c>
      <c r="C618" s="240" t="s">
        <v>19</v>
      </c>
      <c r="D618" s="251">
        <v>1</v>
      </c>
      <c r="E618" s="243">
        <v>130.464</v>
      </c>
      <c r="F618" s="243">
        <f>D618*E618</f>
        <v>130.464</v>
      </c>
    </row>
    <row r="619" spans="1:6" ht="6.9" customHeight="1">
      <c r="A619" s="240"/>
      <c r="B619" s="241"/>
      <c r="C619" s="240"/>
      <c r="D619" s="251"/>
      <c r="E619" s="243"/>
      <c r="F619" s="243"/>
    </row>
    <row r="620" spans="1:6" ht="6.9" customHeight="1">
      <c r="A620" s="240"/>
      <c r="B620" s="241"/>
      <c r="C620" s="240"/>
      <c r="D620" s="251"/>
      <c r="E620" s="243"/>
      <c r="F620" s="243"/>
    </row>
    <row r="621" spans="1:6" ht="6.9" customHeight="1">
      <c r="A621" s="240"/>
      <c r="B621" s="241"/>
      <c r="C621" s="240"/>
      <c r="D621" s="251"/>
      <c r="E621" s="243"/>
      <c r="F621" s="243"/>
    </row>
    <row r="622" spans="1:6" ht="6.9" customHeight="1">
      <c r="A622" s="240">
        <v>4</v>
      </c>
      <c r="B622" s="241" t="s">
        <v>146</v>
      </c>
      <c r="C622" s="242" t="s">
        <v>19</v>
      </c>
      <c r="D622" s="240">
        <v>2</v>
      </c>
      <c r="E622" s="243">
        <v>39.542999999999999</v>
      </c>
      <c r="F622" s="243">
        <f>D622*E622</f>
        <v>79.085999999999999</v>
      </c>
    </row>
    <row r="623" spans="1:6" ht="6.9" customHeight="1">
      <c r="A623" s="240"/>
      <c r="B623" s="241"/>
      <c r="C623" s="242"/>
      <c r="D623" s="240"/>
      <c r="E623" s="243"/>
      <c r="F623" s="243"/>
    </row>
    <row r="624" spans="1:6" ht="6.9" customHeight="1">
      <c r="A624" s="240"/>
      <c r="B624" s="241"/>
      <c r="C624" s="242"/>
      <c r="D624" s="240"/>
      <c r="E624" s="243"/>
      <c r="F624" s="243"/>
    </row>
    <row r="625" spans="1:6" ht="6.9" customHeight="1">
      <c r="A625" s="240"/>
      <c r="B625" s="241"/>
      <c r="C625" s="242"/>
      <c r="D625" s="240"/>
      <c r="E625" s="243"/>
      <c r="F625" s="243"/>
    </row>
    <row r="626" spans="1:6" ht="6.9" customHeight="1">
      <c r="A626" s="240">
        <v>5</v>
      </c>
      <c r="B626" s="241" t="s">
        <v>440</v>
      </c>
      <c r="C626" s="240" t="s">
        <v>19</v>
      </c>
      <c r="D626" s="251">
        <v>1</v>
      </c>
      <c r="E626" s="243">
        <v>382.30599999999998</v>
      </c>
      <c r="F626" s="243">
        <f>D626*E626</f>
        <v>382.30599999999998</v>
      </c>
    </row>
    <row r="627" spans="1:6" ht="6.9" customHeight="1">
      <c r="A627" s="240"/>
      <c r="B627" s="241"/>
      <c r="C627" s="240"/>
      <c r="D627" s="251"/>
      <c r="E627" s="243"/>
      <c r="F627" s="243"/>
    </row>
    <row r="628" spans="1:6" ht="6.9" customHeight="1">
      <c r="A628" s="240"/>
      <c r="B628" s="241"/>
      <c r="C628" s="240"/>
      <c r="D628" s="251"/>
      <c r="E628" s="243"/>
      <c r="F628" s="243"/>
    </row>
    <row r="629" spans="1:6" ht="6.9" customHeight="1">
      <c r="A629" s="240"/>
      <c r="B629" s="241"/>
      <c r="C629" s="240"/>
      <c r="D629" s="251"/>
      <c r="E629" s="243"/>
      <c r="F629" s="243"/>
    </row>
    <row r="630" spans="1:6" ht="6.9" customHeight="1">
      <c r="A630" s="240">
        <v>6</v>
      </c>
      <c r="B630" s="241" t="s">
        <v>441</v>
      </c>
      <c r="C630" s="240" t="s">
        <v>19</v>
      </c>
      <c r="D630" s="251">
        <v>1</v>
      </c>
      <c r="E630" s="243">
        <v>93.031000000000006</v>
      </c>
      <c r="F630" s="243">
        <f>D630*E630</f>
        <v>93.031000000000006</v>
      </c>
    </row>
    <row r="631" spans="1:6" ht="6.9" customHeight="1">
      <c r="A631" s="240"/>
      <c r="B631" s="241"/>
      <c r="C631" s="240"/>
      <c r="D631" s="251"/>
      <c r="E631" s="243"/>
      <c r="F631" s="243"/>
    </row>
    <row r="632" spans="1:6" ht="6.9" customHeight="1">
      <c r="A632" s="240"/>
      <c r="B632" s="241"/>
      <c r="C632" s="240"/>
      <c r="D632" s="251"/>
      <c r="E632" s="243"/>
      <c r="F632" s="243"/>
    </row>
    <row r="633" spans="1:6" ht="6.9" customHeight="1">
      <c r="A633" s="240"/>
      <c r="B633" s="241"/>
      <c r="C633" s="240"/>
      <c r="D633" s="251"/>
      <c r="E633" s="243"/>
      <c r="F633" s="243"/>
    </row>
    <row r="634" spans="1:6" ht="6.9" customHeight="1">
      <c r="A634" s="240">
        <v>7</v>
      </c>
      <c r="B634" s="241" t="s">
        <v>415</v>
      </c>
      <c r="C634" s="240" t="s">
        <v>443</v>
      </c>
      <c r="D634" s="251">
        <v>2</v>
      </c>
      <c r="E634" s="243">
        <v>64.814999999999998</v>
      </c>
      <c r="F634" s="243">
        <f>D634*E634</f>
        <v>129.63</v>
      </c>
    </row>
    <row r="635" spans="1:6" ht="6.9" customHeight="1">
      <c r="A635" s="240"/>
      <c r="B635" s="241"/>
      <c r="C635" s="240"/>
      <c r="D635" s="251"/>
      <c r="E635" s="243"/>
      <c r="F635" s="243"/>
    </row>
    <row r="636" spans="1:6" ht="6.9" customHeight="1">
      <c r="A636" s="240"/>
      <c r="B636" s="241"/>
      <c r="C636" s="240"/>
      <c r="D636" s="251"/>
      <c r="E636" s="243"/>
      <c r="F636" s="243"/>
    </row>
    <row r="637" spans="1:6" ht="6.9" customHeight="1">
      <c r="A637" s="240"/>
      <c r="B637" s="241"/>
      <c r="C637" s="240"/>
      <c r="D637" s="251"/>
      <c r="E637" s="243"/>
      <c r="F637" s="243"/>
    </row>
    <row r="638" spans="1:6" ht="6.9" customHeight="1">
      <c r="A638" s="240">
        <v>8</v>
      </c>
      <c r="B638" s="241" t="s">
        <v>147</v>
      </c>
      <c r="C638" s="240" t="s">
        <v>443</v>
      </c>
      <c r="D638" s="251">
        <v>1</v>
      </c>
      <c r="E638" s="243">
        <v>59.558</v>
      </c>
      <c r="F638" s="243">
        <f>D638*E638</f>
        <v>59.558</v>
      </c>
    </row>
    <row r="639" spans="1:6" ht="6.9" customHeight="1">
      <c r="A639" s="240"/>
      <c r="B639" s="241"/>
      <c r="C639" s="240"/>
      <c r="D639" s="251"/>
      <c r="E639" s="243"/>
      <c r="F639" s="243"/>
    </row>
    <row r="640" spans="1:6" ht="6.9" customHeight="1">
      <c r="A640" s="240"/>
      <c r="B640" s="241"/>
      <c r="C640" s="240"/>
      <c r="D640" s="251"/>
      <c r="E640" s="243"/>
      <c r="F640" s="243"/>
    </row>
    <row r="641" spans="1:6" ht="6.9" customHeight="1">
      <c r="A641" s="240"/>
      <c r="B641" s="241"/>
      <c r="C641" s="240"/>
      <c r="D641" s="251"/>
      <c r="E641" s="243"/>
      <c r="F641" s="243"/>
    </row>
    <row r="642" spans="1:6" ht="6.9" customHeight="1">
      <c r="A642" s="240">
        <v>9</v>
      </c>
      <c r="B642" s="241" t="s">
        <v>148</v>
      </c>
      <c r="C642" s="240" t="s">
        <v>443</v>
      </c>
      <c r="D642" s="251">
        <v>1</v>
      </c>
      <c r="E642" s="243">
        <v>59.558</v>
      </c>
      <c r="F642" s="243">
        <f>D642*E642</f>
        <v>59.558</v>
      </c>
    </row>
    <row r="643" spans="1:6" ht="6.9" customHeight="1">
      <c r="A643" s="240"/>
      <c r="B643" s="241"/>
      <c r="C643" s="240"/>
      <c r="D643" s="251"/>
      <c r="E643" s="243"/>
      <c r="F643" s="243"/>
    </row>
    <row r="644" spans="1:6" ht="6.9" customHeight="1">
      <c r="A644" s="240"/>
      <c r="B644" s="241"/>
      <c r="C644" s="240"/>
      <c r="D644" s="251"/>
      <c r="E644" s="243"/>
      <c r="F644" s="243"/>
    </row>
    <row r="645" spans="1:6" ht="6.9" customHeight="1">
      <c r="A645" s="240"/>
      <c r="B645" s="241"/>
      <c r="C645" s="240"/>
      <c r="D645" s="251"/>
      <c r="E645" s="243"/>
      <c r="F645" s="243"/>
    </row>
    <row r="646" spans="1:6" ht="6.9" customHeight="1">
      <c r="A646" s="240">
        <v>10</v>
      </c>
      <c r="B646" s="241" t="s">
        <v>149</v>
      </c>
      <c r="C646" s="240" t="s">
        <v>443</v>
      </c>
      <c r="D646" s="240">
        <v>12</v>
      </c>
      <c r="E646" s="243">
        <v>3.8690000000000002</v>
      </c>
      <c r="F646" s="243">
        <f>D646*E646</f>
        <v>46.428000000000004</v>
      </c>
    </row>
    <row r="647" spans="1:6" ht="6.9" customHeight="1">
      <c r="A647" s="240"/>
      <c r="B647" s="241"/>
      <c r="C647" s="240"/>
      <c r="D647" s="240"/>
      <c r="E647" s="243"/>
      <c r="F647" s="243"/>
    </row>
    <row r="648" spans="1:6" ht="6.9" customHeight="1">
      <c r="A648" s="240"/>
      <c r="B648" s="241"/>
      <c r="C648" s="240"/>
      <c r="D648" s="240"/>
      <c r="E648" s="243"/>
      <c r="F648" s="243"/>
    </row>
    <row r="649" spans="1:6" ht="6.9" customHeight="1">
      <c r="A649" s="240"/>
      <c r="B649" s="241"/>
      <c r="C649" s="240"/>
      <c r="D649" s="240"/>
      <c r="E649" s="243"/>
      <c r="F649" s="243"/>
    </row>
    <row r="650" spans="1:6" ht="6.9" customHeight="1">
      <c r="A650" s="240">
        <v>11</v>
      </c>
      <c r="B650" s="241" t="s">
        <v>150</v>
      </c>
      <c r="C650" s="240" t="s">
        <v>443</v>
      </c>
      <c r="D650" s="240">
        <v>4</v>
      </c>
      <c r="E650" s="243">
        <v>2.6789999999999998</v>
      </c>
      <c r="F650" s="243">
        <f>D650*E650</f>
        <v>10.715999999999999</v>
      </c>
    </row>
    <row r="651" spans="1:6" ht="6.9" customHeight="1">
      <c r="A651" s="240"/>
      <c r="B651" s="241"/>
      <c r="C651" s="240"/>
      <c r="D651" s="240"/>
      <c r="E651" s="243"/>
      <c r="F651" s="243"/>
    </row>
    <row r="652" spans="1:6" ht="6.9" customHeight="1">
      <c r="A652" s="240"/>
      <c r="B652" s="241"/>
      <c r="C652" s="240"/>
      <c r="D652" s="240"/>
      <c r="E652" s="243"/>
      <c r="F652" s="243"/>
    </row>
    <row r="653" spans="1:6" ht="6.9" customHeight="1">
      <c r="A653" s="240"/>
      <c r="B653" s="241"/>
      <c r="C653" s="240"/>
      <c r="D653" s="240"/>
      <c r="E653" s="243"/>
      <c r="F653" s="243"/>
    </row>
    <row r="654" spans="1:6" ht="6.9" customHeight="1">
      <c r="A654" s="240">
        <v>12</v>
      </c>
      <c r="B654" s="241" t="s">
        <v>151</v>
      </c>
      <c r="C654" s="240" t="s">
        <v>19</v>
      </c>
      <c r="D654" s="251">
        <v>3</v>
      </c>
      <c r="E654" s="243">
        <v>69.188999999999993</v>
      </c>
      <c r="F654" s="243">
        <f>D654*E654</f>
        <v>207.56699999999998</v>
      </c>
    </row>
    <row r="655" spans="1:6" ht="6.9" customHeight="1">
      <c r="A655" s="240"/>
      <c r="B655" s="241"/>
      <c r="C655" s="240"/>
      <c r="D655" s="251"/>
      <c r="E655" s="243"/>
      <c r="F655" s="243"/>
    </row>
    <row r="656" spans="1:6" ht="6.9" customHeight="1">
      <c r="A656" s="240"/>
      <c r="B656" s="241"/>
      <c r="C656" s="240"/>
      <c r="D656" s="251"/>
      <c r="E656" s="243"/>
      <c r="F656" s="243"/>
    </row>
    <row r="657" spans="1:6" ht="6.9" customHeight="1">
      <c r="A657" s="240"/>
      <c r="B657" s="241"/>
      <c r="C657" s="240"/>
      <c r="D657" s="251"/>
      <c r="E657" s="243"/>
      <c r="F657" s="243"/>
    </row>
    <row r="658" spans="1:6" ht="6.9" customHeight="1">
      <c r="A658" s="240">
        <v>13</v>
      </c>
      <c r="B658" s="241" t="s">
        <v>152</v>
      </c>
      <c r="C658" s="240" t="s">
        <v>19</v>
      </c>
      <c r="D658" s="251">
        <v>4</v>
      </c>
      <c r="E658" s="243">
        <v>17.858000000000001</v>
      </c>
      <c r="F658" s="243">
        <f>D658*E658</f>
        <v>71.432000000000002</v>
      </c>
    </row>
    <row r="659" spans="1:6" ht="6.9" customHeight="1">
      <c r="A659" s="240"/>
      <c r="B659" s="241"/>
      <c r="C659" s="240"/>
      <c r="D659" s="251"/>
      <c r="E659" s="243"/>
      <c r="F659" s="243"/>
    </row>
    <row r="660" spans="1:6" ht="6.9" customHeight="1">
      <c r="A660" s="240"/>
      <c r="B660" s="241"/>
      <c r="C660" s="240"/>
      <c r="D660" s="251"/>
      <c r="E660" s="243"/>
      <c r="F660" s="243"/>
    </row>
    <row r="661" spans="1:6" ht="6.9" customHeight="1">
      <c r="A661" s="240"/>
      <c r="B661" s="241"/>
      <c r="C661" s="240"/>
      <c r="D661" s="251"/>
      <c r="E661" s="243"/>
      <c r="F661" s="243"/>
    </row>
    <row r="662" spans="1:6" ht="6.9" customHeight="1">
      <c r="A662" s="240">
        <v>14</v>
      </c>
      <c r="B662" s="241" t="s">
        <v>153</v>
      </c>
      <c r="C662" s="240" t="s">
        <v>19</v>
      </c>
      <c r="D662" s="251">
        <v>12</v>
      </c>
      <c r="E662" s="243">
        <v>11.904999999999999</v>
      </c>
      <c r="F662" s="243">
        <f>D662*E662</f>
        <v>142.85999999999999</v>
      </c>
    </row>
    <row r="663" spans="1:6" ht="6.9" customHeight="1">
      <c r="A663" s="240"/>
      <c r="B663" s="241"/>
      <c r="C663" s="240"/>
      <c r="D663" s="251"/>
      <c r="E663" s="243"/>
      <c r="F663" s="243"/>
    </row>
    <row r="664" spans="1:6" ht="6.9" customHeight="1">
      <c r="A664" s="240"/>
      <c r="B664" s="241"/>
      <c r="C664" s="240"/>
      <c r="D664" s="251"/>
      <c r="E664" s="243"/>
      <c r="F664" s="243"/>
    </row>
    <row r="665" spans="1:6" ht="6.9" customHeight="1">
      <c r="A665" s="240"/>
      <c r="B665" s="241"/>
      <c r="C665" s="240"/>
      <c r="D665" s="251"/>
      <c r="E665" s="243"/>
      <c r="F665" s="243"/>
    </row>
    <row r="666" spans="1:6" ht="6.9" customHeight="1">
      <c r="A666" s="240">
        <v>15</v>
      </c>
      <c r="B666" s="241" t="s">
        <v>154</v>
      </c>
      <c r="C666" s="240" t="s">
        <v>443</v>
      </c>
      <c r="D666" s="240">
        <v>4</v>
      </c>
      <c r="E666" s="243">
        <v>11.772</v>
      </c>
      <c r="F666" s="243">
        <f>D666*E666</f>
        <v>47.088000000000001</v>
      </c>
    </row>
    <row r="667" spans="1:6" ht="6.9" customHeight="1">
      <c r="A667" s="240"/>
      <c r="B667" s="241"/>
      <c r="C667" s="240"/>
      <c r="D667" s="240"/>
      <c r="E667" s="243"/>
      <c r="F667" s="243"/>
    </row>
    <row r="668" spans="1:6" ht="6.9" customHeight="1">
      <c r="A668" s="240"/>
      <c r="B668" s="241"/>
      <c r="C668" s="240"/>
      <c r="D668" s="240"/>
      <c r="E668" s="243"/>
      <c r="F668" s="243"/>
    </row>
    <row r="669" spans="1:6" ht="6.9" customHeight="1">
      <c r="A669" s="240"/>
      <c r="B669" s="241"/>
      <c r="C669" s="240"/>
      <c r="D669" s="240"/>
      <c r="E669" s="243"/>
      <c r="F669" s="243"/>
    </row>
    <row r="670" spans="1:6" ht="6.9" customHeight="1">
      <c r="A670" s="240">
        <v>16</v>
      </c>
      <c r="B670" s="241" t="s">
        <v>155</v>
      </c>
      <c r="C670" s="240" t="s">
        <v>443</v>
      </c>
      <c r="D670" s="240">
        <v>2</v>
      </c>
      <c r="E670" s="243">
        <v>10.436999999999999</v>
      </c>
      <c r="F670" s="243">
        <f>D670*E670</f>
        <v>20.873999999999999</v>
      </c>
    </row>
    <row r="671" spans="1:6" ht="6.9" customHeight="1">
      <c r="A671" s="240"/>
      <c r="B671" s="241"/>
      <c r="C671" s="240"/>
      <c r="D671" s="240"/>
      <c r="E671" s="243"/>
      <c r="F671" s="243"/>
    </row>
    <row r="672" spans="1:6" ht="6.9" customHeight="1">
      <c r="A672" s="240"/>
      <c r="B672" s="241"/>
      <c r="C672" s="240"/>
      <c r="D672" s="240"/>
      <c r="E672" s="243"/>
      <c r="F672" s="243"/>
    </row>
    <row r="673" spans="1:6" ht="6.9" customHeight="1">
      <c r="A673" s="240"/>
      <c r="B673" s="241"/>
      <c r="C673" s="240"/>
      <c r="D673" s="240"/>
      <c r="E673" s="243"/>
      <c r="F673" s="243"/>
    </row>
    <row r="674" spans="1:6" ht="6.9" customHeight="1">
      <c r="A674" s="240">
        <v>17</v>
      </c>
      <c r="B674" s="241" t="s">
        <v>156</v>
      </c>
      <c r="C674" s="240" t="s">
        <v>443</v>
      </c>
      <c r="D674" s="240">
        <v>12</v>
      </c>
      <c r="E674" s="243">
        <v>11.028</v>
      </c>
      <c r="F674" s="243">
        <f>D674*E674</f>
        <v>132.33600000000001</v>
      </c>
    </row>
    <row r="675" spans="1:6" ht="6.9" customHeight="1">
      <c r="A675" s="240"/>
      <c r="B675" s="241"/>
      <c r="C675" s="240"/>
      <c r="D675" s="240"/>
      <c r="E675" s="243"/>
      <c r="F675" s="243"/>
    </row>
    <row r="676" spans="1:6" ht="6.9" customHeight="1">
      <c r="A676" s="240"/>
      <c r="B676" s="241"/>
      <c r="C676" s="240"/>
      <c r="D676" s="240"/>
      <c r="E676" s="243"/>
      <c r="F676" s="243"/>
    </row>
    <row r="677" spans="1:6" ht="6.9" customHeight="1">
      <c r="A677" s="240"/>
      <c r="B677" s="241"/>
      <c r="C677" s="240"/>
      <c r="D677" s="240"/>
      <c r="E677" s="243"/>
      <c r="F677" s="243"/>
    </row>
    <row r="678" spans="1:6" ht="6.9" customHeight="1">
      <c r="A678" s="240">
        <v>18</v>
      </c>
      <c r="B678" s="241" t="s">
        <v>157</v>
      </c>
      <c r="C678" s="240" t="s">
        <v>443</v>
      </c>
      <c r="D678" s="240">
        <v>8</v>
      </c>
      <c r="E678" s="243">
        <v>9.6929999999999996</v>
      </c>
      <c r="F678" s="243">
        <f>D678*E678</f>
        <v>77.543999999999997</v>
      </c>
    </row>
    <row r="679" spans="1:6" ht="6.9" customHeight="1">
      <c r="A679" s="240"/>
      <c r="B679" s="241"/>
      <c r="C679" s="240"/>
      <c r="D679" s="240"/>
      <c r="E679" s="243"/>
      <c r="F679" s="243"/>
    </row>
    <row r="680" spans="1:6" ht="6.9" customHeight="1">
      <c r="A680" s="240"/>
      <c r="B680" s="241"/>
      <c r="C680" s="240"/>
      <c r="D680" s="240"/>
      <c r="E680" s="243"/>
      <c r="F680" s="243"/>
    </row>
    <row r="681" spans="1:6" ht="6.9" customHeight="1">
      <c r="A681" s="240"/>
      <c r="B681" s="241"/>
      <c r="C681" s="240"/>
      <c r="D681" s="240"/>
      <c r="E681" s="243"/>
      <c r="F681" s="243"/>
    </row>
    <row r="682" spans="1:6" ht="6.9" customHeight="1">
      <c r="A682" s="240">
        <v>19</v>
      </c>
      <c r="B682" s="241" t="s">
        <v>158</v>
      </c>
      <c r="C682" s="240" t="s">
        <v>443</v>
      </c>
      <c r="D682" s="240">
        <v>20</v>
      </c>
      <c r="E682" s="243">
        <v>7.6539999999999999</v>
      </c>
      <c r="F682" s="243">
        <f>D682*E682</f>
        <v>153.07999999999998</v>
      </c>
    </row>
    <row r="683" spans="1:6" ht="6.9" customHeight="1">
      <c r="A683" s="240"/>
      <c r="B683" s="241"/>
      <c r="C683" s="240"/>
      <c r="D683" s="240"/>
      <c r="E683" s="243"/>
      <c r="F683" s="243"/>
    </row>
    <row r="684" spans="1:6" ht="6.9" customHeight="1">
      <c r="A684" s="240"/>
      <c r="B684" s="241"/>
      <c r="C684" s="240"/>
      <c r="D684" s="240"/>
      <c r="E684" s="243"/>
      <c r="F684" s="243"/>
    </row>
    <row r="685" spans="1:6" ht="6.9" customHeight="1">
      <c r="A685" s="240"/>
      <c r="B685" s="241"/>
      <c r="C685" s="240"/>
      <c r="D685" s="240"/>
      <c r="E685" s="243"/>
      <c r="F685" s="243"/>
    </row>
    <row r="686" spans="1:6" ht="6.9" customHeight="1">
      <c r="A686" s="240">
        <v>20</v>
      </c>
      <c r="B686" s="241" t="s">
        <v>159</v>
      </c>
      <c r="C686" s="240" t="s">
        <v>443</v>
      </c>
      <c r="D686" s="240">
        <v>4</v>
      </c>
      <c r="E686" s="243">
        <v>5.6749999999999998</v>
      </c>
      <c r="F686" s="243">
        <f>D686*E686</f>
        <v>22.7</v>
      </c>
    </row>
    <row r="687" spans="1:6" ht="6.9" customHeight="1">
      <c r="A687" s="240"/>
      <c r="B687" s="241"/>
      <c r="C687" s="240"/>
      <c r="D687" s="240"/>
      <c r="E687" s="243"/>
      <c r="F687" s="243"/>
    </row>
    <row r="688" spans="1:6" ht="6.9" customHeight="1">
      <c r="A688" s="240"/>
      <c r="B688" s="241"/>
      <c r="C688" s="240"/>
      <c r="D688" s="240"/>
      <c r="E688" s="243"/>
      <c r="F688" s="243"/>
    </row>
    <row r="689" spans="1:6" ht="6.9" customHeight="1">
      <c r="A689" s="240"/>
      <c r="B689" s="241"/>
      <c r="C689" s="240"/>
      <c r="D689" s="240"/>
      <c r="E689" s="243"/>
      <c r="F689" s="243"/>
    </row>
    <row r="690" spans="1:6" ht="6.9" customHeight="1">
      <c r="A690" s="240">
        <v>21</v>
      </c>
      <c r="B690" s="241" t="s">
        <v>160</v>
      </c>
      <c r="C690" s="241" t="s">
        <v>443</v>
      </c>
      <c r="D690" s="240">
        <v>4</v>
      </c>
      <c r="E690" s="243">
        <v>5.6749999999999998</v>
      </c>
      <c r="F690" s="243">
        <f>D690*E690</f>
        <v>22.7</v>
      </c>
    </row>
    <row r="691" spans="1:6" ht="6.9" customHeight="1">
      <c r="A691" s="240"/>
      <c r="B691" s="241"/>
      <c r="C691" s="241"/>
      <c r="D691" s="240"/>
      <c r="E691" s="243"/>
      <c r="F691" s="243"/>
    </row>
    <row r="692" spans="1:6" ht="6.9" customHeight="1">
      <c r="A692" s="240"/>
      <c r="B692" s="241"/>
      <c r="C692" s="241"/>
      <c r="D692" s="240"/>
      <c r="E692" s="243"/>
      <c r="F692" s="243"/>
    </row>
    <row r="693" spans="1:6" ht="6.9" customHeight="1">
      <c r="A693" s="240"/>
      <c r="B693" s="241"/>
      <c r="C693" s="241"/>
      <c r="D693" s="240"/>
      <c r="E693" s="243"/>
      <c r="F693" s="243"/>
    </row>
    <row r="694" spans="1:6" ht="6.9" customHeight="1">
      <c r="A694" s="240">
        <v>22</v>
      </c>
      <c r="B694" s="241" t="s">
        <v>161</v>
      </c>
      <c r="C694" s="240" t="s">
        <v>443</v>
      </c>
      <c r="D694" s="240">
        <v>8</v>
      </c>
      <c r="E694" s="243">
        <v>3.83</v>
      </c>
      <c r="F694" s="243">
        <f>D694*E694</f>
        <v>30.64</v>
      </c>
    </row>
    <row r="695" spans="1:6" ht="6.9" customHeight="1">
      <c r="A695" s="240"/>
      <c r="B695" s="241"/>
      <c r="C695" s="240"/>
      <c r="D695" s="240"/>
      <c r="E695" s="243"/>
      <c r="F695" s="243"/>
    </row>
    <row r="696" spans="1:6" ht="6.9" customHeight="1">
      <c r="A696" s="240"/>
      <c r="B696" s="241"/>
      <c r="C696" s="240"/>
      <c r="D696" s="240"/>
      <c r="E696" s="243"/>
      <c r="F696" s="243"/>
    </row>
    <row r="697" spans="1:6" ht="6.9" customHeight="1">
      <c r="A697" s="240"/>
      <c r="B697" s="241"/>
      <c r="C697" s="240"/>
      <c r="D697" s="240"/>
      <c r="E697" s="243"/>
      <c r="F697" s="243"/>
    </row>
    <row r="698" spans="1:6" ht="6.9" customHeight="1">
      <c r="A698" s="240">
        <v>23</v>
      </c>
      <c r="B698" s="241" t="s">
        <v>162</v>
      </c>
      <c r="C698" s="240" t="s">
        <v>443</v>
      </c>
      <c r="D698" s="240">
        <v>1</v>
      </c>
      <c r="E698" s="243">
        <v>8.1189999999999998</v>
      </c>
      <c r="F698" s="243">
        <f>D698*E698</f>
        <v>8.1189999999999998</v>
      </c>
    </row>
    <row r="699" spans="1:6" ht="6.9" customHeight="1">
      <c r="A699" s="240"/>
      <c r="B699" s="241"/>
      <c r="C699" s="240"/>
      <c r="D699" s="240"/>
      <c r="E699" s="243"/>
      <c r="F699" s="243"/>
    </row>
    <row r="700" spans="1:6" ht="6.9" customHeight="1">
      <c r="A700" s="240"/>
      <c r="B700" s="241"/>
      <c r="C700" s="240"/>
      <c r="D700" s="240"/>
      <c r="E700" s="243"/>
      <c r="F700" s="243"/>
    </row>
    <row r="701" spans="1:6" ht="6.9" customHeight="1">
      <c r="A701" s="240"/>
      <c r="B701" s="241"/>
      <c r="C701" s="240"/>
      <c r="D701" s="240"/>
      <c r="E701" s="243"/>
      <c r="F701" s="243"/>
    </row>
    <row r="702" spans="1:6" ht="6.9" customHeight="1">
      <c r="A702" s="240">
        <v>24</v>
      </c>
      <c r="B702" s="241" t="s">
        <v>163</v>
      </c>
      <c r="C702" s="240" t="s">
        <v>443</v>
      </c>
      <c r="D702" s="240">
        <v>1</v>
      </c>
      <c r="E702" s="243">
        <v>7.0629999999999997</v>
      </c>
      <c r="F702" s="243">
        <f>D702*E702</f>
        <v>7.0629999999999997</v>
      </c>
    </row>
    <row r="703" spans="1:6" ht="6.9" customHeight="1">
      <c r="A703" s="240"/>
      <c r="B703" s="241"/>
      <c r="C703" s="240"/>
      <c r="D703" s="240"/>
      <c r="E703" s="243"/>
      <c r="F703" s="243"/>
    </row>
    <row r="704" spans="1:6" ht="6.9" customHeight="1">
      <c r="A704" s="240"/>
      <c r="B704" s="241"/>
      <c r="C704" s="240"/>
      <c r="D704" s="240"/>
      <c r="E704" s="243"/>
      <c r="F704" s="243"/>
    </row>
    <row r="705" spans="1:6" ht="6.9" customHeight="1">
      <c r="A705" s="240"/>
      <c r="B705" s="241"/>
      <c r="C705" s="240"/>
      <c r="D705" s="240"/>
      <c r="E705" s="243"/>
      <c r="F705" s="243"/>
    </row>
    <row r="706" spans="1:6" ht="6.9" customHeight="1">
      <c r="A706" s="240">
        <v>25</v>
      </c>
      <c r="B706" s="241" t="s">
        <v>164</v>
      </c>
      <c r="C706" s="240" t="s">
        <v>443</v>
      </c>
      <c r="D706" s="240">
        <v>1</v>
      </c>
      <c r="E706" s="243">
        <v>6.2590000000000003</v>
      </c>
      <c r="F706" s="243">
        <f>D706*E706</f>
        <v>6.2590000000000003</v>
      </c>
    </row>
    <row r="707" spans="1:6" ht="6.9" customHeight="1">
      <c r="A707" s="240"/>
      <c r="B707" s="241"/>
      <c r="C707" s="240"/>
      <c r="D707" s="240"/>
      <c r="E707" s="243"/>
      <c r="F707" s="243"/>
    </row>
    <row r="708" spans="1:6" ht="6.9" customHeight="1">
      <c r="A708" s="240"/>
      <c r="B708" s="241"/>
      <c r="C708" s="240"/>
      <c r="D708" s="240"/>
      <c r="E708" s="243"/>
      <c r="F708" s="243"/>
    </row>
    <row r="709" spans="1:6" ht="6.9" customHeight="1">
      <c r="A709" s="240"/>
      <c r="B709" s="241"/>
      <c r="C709" s="240"/>
      <c r="D709" s="240"/>
      <c r="E709" s="243"/>
      <c r="F709" s="243"/>
    </row>
    <row r="710" spans="1:6" ht="6.9" customHeight="1">
      <c r="A710" s="240">
        <v>26</v>
      </c>
      <c r="B710" s="241" t="s">
        <v>165</v>
      </c>
      <c r="C710" s="240" t="s">
        <v>443</v>
      </c>
      <c r="D710" s="240">
        <v>1</v>
      </c>
      <c r="E710" s="243">
        <v>5.4560000000000004</v>
      </c>
      <c r="F710" s="243">
        <f>D710*E710</f>
        <v>5.4560000000000004</v>
      </c>
    </row>
    <row r="711" spans="1:6" ht="6.9" customHeight="1">
      <c r="A711" s="240"/>
      <c r="B711" s="241"/>
      <c r="C711" s="240"/>
      <c r="D711" s="240"/>
      <c r="E711" s="243"/>
      <c r="F711" s="243"/>
    </row>
    <row r="712" spans="1:6" ht="6.9" customHeight="1">
      <c r="A712" s="240"/>
      <c r="B712" s="241"/>
      <c r="C712" s="240"/>
      <c r="D712" s="240"/>
      <c r="E712" s="243"/>
      <c r="F712" s="243"/>
    </row>
    <row r="713" spans="1:6" ht="6.9" customHeight="1">
      <c r="A713" s="240"/>
      <c r="B713" s="241"/>
      <c r="C713" s="240"/>
      <c r="D713" s="240"/>
      <c r="E713" s="243"/>
      <c r="F713" s="243"/>
    </row>
    <row r="714" spans="1:6" ht="6.9" customHeight="1">
      <c r="A714" s="240">
        <v>27</v>
      </c>
      <c r="B714" s="241" t="s">
        <v>166</v>
      </c>
      <c r="C714" s="240" t="s">
        <v>443</v>
      </c>
      <c r="D714" s="240">
        <v>12</v>
      </c>
      <c r="E714" s="243">
        <v>4.0640000000000001</v>
      </c>
      <c r="F714" s="243">
        <f>D714*E714</f>
        <v>48.768000000000001</v>
      </c>
    </row>
    <row r="715" spans="1:6" ht="6.9" customHeight="1">
      <c r="A715" s="240"/>
      <c r="B715" s="241"/>
      <c r="C715" s="240"/>
      <c r="D715" s="240"/>
      <c r="E715" s="243"/>
      <c r="F715" s="243"/>
    </row>
    <row r="716" spans="1:6" ht="6.9" customHeight="1">
      <c r="A716" s="240"/>
      <c r="B716" s="241"/>
      <c r="C716" s="240"/>
      <c r="D716" s="240"/>
      <c r="E716" s="243"/>
      <c r="F716" s="243"/>
    </row>
    <row r="717" spans="1:6" ht="6.9" customHeight="1">
      <c r="A717" s="240"/>
      <c r="B717" s="241"/>
      <c r="C717" s="240"/>
      <c r="D717" s="240"/>
      <c r="E717" s="243"/>
      <c r="F717" s="243"/>
    </row>
    <row r="718" spans="1:6" ht="6.9" customHeight="1">
      <c r="A718" s="240">
        <v>28</v>
      </c>
      <c r="B718" s="241" t="s">
        <v>167</v>
      </c>
      <c r="C718" s="240" t="s">
        <v>443</v>
      </c>
      <c r="D718" s="240">
        <v>2</v>
      </c>
      <c r="E718" s="243">
        <v>3.8849999999999998</v>
      </c>
      <c r="F718" s="243">
        <f>D718*E718</f>
        <v>7.77</v>
      </c>
    </row>
    <row r="719" spans="1:6" ht="6.9" customHeight="1">
      <c r="A719" s="240"/>
      <c r="B719" s="241"/>
      <c r="C719" s="240"/>
      <c r="D719" s="240"/>
      <c r="E719" s="243"/>
      <c r="F719" s="243"/>
    </row>
    <row r="720" spans="1:6" ht="6.9" customHeight="1">
      <c r="A720" s="240"/>
      <c r="B720" s="241"/>
      <c r="C720" s="240"/>
      <c r="D720" s="240"/>
      <c r="E720" s="243"/>
      <c r="F720" s="243"/>
    </row>
    <row r="721" spans="1:6" ht="6.9" customHeight="1">
      <c r="A721" s="240"/>
      <c r="B721" s="241"/>
      <c r="C721" s="240"/>
      <c r="D721" s="240"/>
      <c r="E721" s="243"/>
      <c r="F721" s="243"/>
    </row>
    <row r="722" spans="1:6" ht="6.9" customHeight="1">
      <c r="A722" s="240">
        <v>29</v>
      </c>
      <c r="B722" s="241" t="s">
        <v>168</v>
      </c>
      <c r="C722" s="240" t="s">
        <v>443</v>
      </c>
      <c r="D722" s="240">
        <v>1</v>
      </c>
      <c r="E722" s="243">
        <v>91.06</v>
      </c>
      <c r="F722" s="243">
        <f>D722*E722</f>
        <v>91.06</v>
      </c>
    </row>
    <row r="723" spans="1:6" ht="6.9" customHeight="1">
      <c r="A723" s="240"/>
      <c r="B723" s="241"/>
      <c r="C723" s="240"/>
      <c r="D723" s="240"/>
      <c r="E723" s="243"/>
      <c r="F723" s="243"/>
    </row>
    <row r="724" spans="1:6" ht="6.9" customHeight="1">
      <c r="A724" s="240"/>
      <c r="B724" s="241"/>
      <c r="C724" s="240"/>
      <c r="D724" s="240"/>
      <c r="E724" s="243"/>
      <c r="F724" s="243"/>
    </row>
    <row r="725" spans="1:6" ht="6.9" customHeight="1">
      <c r="A725" s="240"/>
      <c r="B725" s="241"/>
      <c r="C725" s="240"/>
      <c r="D725" s="240"/>
      <c r="E725" s="243"/>
      <c r="F725" s="243"/>
    </row>
    <row r="726" spans="1:6" ht="6.9" customHeight="1">
      <c r="A726" s="240">
        <v>30</v>
      </c>
      <c r="B726" s="241" t="s">
        <v>169</v>
      </c>
      <c r="C726" s="240" t="s">
        <v>443</v>
      </c>
      <c r="D726" s="240">
        <v>1</v>
      </c>
      <c r="E726" s="243">
        <v>12.337999999999999</v>
      </c>
      <c r="F726" s="243">
        <f>D726*E726</f>
        <v>12.337999999999999</v>
      </c>
    </row>
    <row r="727" spans="1:6" ht="6.9" customHeight="1">
      <c r="A727" s="240"/>
      <c r="B727" s="241"/>
      <c r="C727" s="240"/>
      <c r="D727" s="240"/>
      <c r="E727" s="243"/>
      <c r="F727" s="243"/>
    </row>
    <row r="728" spans="1:6" ht="6.9" customHeight="1">
      <c r="A728" s="240"/>
      <c r="B728" s="241"/>
      <c r="C728" s="240"/>
      <c r="D728" s="240"/>
      <c r="E728" s="243"/>
      <c r="F728" s="243"/>
    </row>
    <row r="729" spans="1:6" ht="6.9" customHeight="1">
      <c r="A729" s="240"/>
      <c r="B729" s="241"/>
      <c r="C729" s="240"/>
      <c r="D729" s="240"/>
      <c r="E729" s="243"/>
      <c r="F729" s="243"/>
    </row>
    <row r="730" spans="1:6" ht="6.9" customHeight="1">
      <c r="A730" s="240">
        <v>31</v>
      </c>
      <c r="B730" s="241" t="s">
        <v>170</v>
      </c>
      <c r="C730" s="240" t="s">
        <v>443</v>
      </c>
      <c r="D730" s="240">
        <v>4</v>
      </c>
      <c r="E730" s="243">
        <v>8.0220000000000002</v>
      </c>
      <c r="F730" s="243">
        <f>D730*E730</f>
        <v>32.088000000000001</v>
      </c>
    </row>
    <row r="731" spans="1:6" ht="6.9" customHeight="1">
      <c r="A731" s="240"/>
      <c r="B731" s="241"/>
      <c r="C731" s="240"/>
      <c r="D731" s="240"/>
      <c r="E731" s="243"/>
      <c r="F731" s="243"/>
    </row>
    <row r="732" spans="1:6" ht="6.9" customHeight="1">
      <c r="A732" s="240"/>
      <c r="B732" s="241"/>
      <c r="C732" s="240"/>
      <c r="D732" s="240"/>
      <c r="E732" s="243"/>
      <c r="F732" s="243"/>
    </row>
    <row r="733" spans="1:6" ht="6.9" customHeight="1">
      <c r="A733" s="240"/>
      <c r="B733" s="241"/>
      <c r="C733" s="240"/>
      <c r="D733" s="240"/>
      <c r="E733" s="243"/>
      <c r="F733" s="243"/>
    </row>
    <row r="734" spans="1:6" ht="6.9" customHeight="1">
      <c r="A734" s="240">
        <v>32</v>
      </c>
      <c r="B734" s="241" t="s">
        <v>171</v>
      </c>
      <c r="C734" s="240" t="s">
        <v>443</v>
      </c>
      <c r="D734" s="240">
        <v>4</v>
      </c>
      <c r="E734" s="243">
        <v>7.2380000000000004</v>
      </c>
      <c r="F734" s="243">
        <f>D734*E734</f>
        <v>28.952000000000002</v>
      </c>
    </row>
    <row r="735" spans="1:6" ht="6.9" customHeight="1">
      <c r="A735" s="240"/>
      <c r="B735" s="241"/>
      <c r="C735" s="240"/>
      <c r="D735" s="240"/>
      <c r="E735" s="243"/>
      <c r="F735" s="243"/>
    </row>
    <row r="736" spans="1:6" ht="6.9" customHeight="1">
      <c r="A736" s="240"/>
      <c r="B736" s="241"/>
      <c r="C736" s="240"/>
      <c r="D736" s="240"/>
      <c r="E736" s="243"/>
      <c r="F736" s="243"/>
    </row>
    <row r="737" spans="1:6" ht="6.9" customHeight="1">
      <c r="A737" s="240"/>
      <c r="B737" s="241"/>
      <c r="C737" s="240"/>
      <c r="D737" s="240"/>
      <c r="E737" s="243"/>
      <c r="F737" s="243"/>
    </row>
    <row r="738" spans="1:6" ht="6.9" customHeight="1">
      <c r="A738" s="240">
        <v>33</v>
      </c>
      <c r="B738" s="241" t="s">
        <v>172</v>
      </c>
      <c r="C738" s="240" t="s">
        <v>443</v>
      </c>
      <c r="D738" s="240">
        <v>4</v>
      </c>
      <c r="E738" s="243">
        <v>6.6829999999999998</v>
      </c>
      <c r="F738" s="243">
        <f>D738*E738</f>
        <v>26.731999999999999</v>
      </c>
    </row>
    <row r="739" spans="1:6" ht="6.9" customHeight="1">
      <c r="A739" s="240"/>
      <c r="B739" s="241"/>
      <c r="C739" s="240"/>
      <c r="D739" s="240"/>
      <c r="E739" s="243"/>
      <c r="F739" s="243"/>
    </row>
    <row r="740" spans="1:6" ht="6.9" customHeight="1">
      <c r="A740" s="240"/>
      <c r="B740" s="241"/>
      <c r="C740" s="240"/>
      <c r="D740" s="240"/>
      <c r="E740" s="243"/>
      <c r="F740" s="243"/>
    </row>
    <row r="741" spans="1:6" ht="6.9" customHeight="1">
      <c r="A741" s="240"/>
      <c r="B741" s="241"/>
      <c r="C741" s="240"/>
      <c r="D741" s="240"/>
      <c r="E741" s="243"/>
      <c r="F741" s="243"/>
    </row>
    <row r="742" spans="1:6" ht="6.9" customHeight="1">
      <c r="A742" s="240">
        <v>34</v>
      </c>
      <c r="B742" s="241" t="s">
        <v>173</v>
      </c>
      <c r="C742" s="240" t="s">
        <v>443</v>
      </c>
      <c r="D742" s="240">
        <v>8</v>
      </c>
      <c r="E742" s="243">
        <v>6.6829999999999998</v>
      </c>
      <c r="F742" s="243">
        <f>D742*E742</f>
        <v>53.463999999999999</v>
      </c>
    </row>
    <row r="743" spans="1:6" ht="6.9" customHeight="1">
      <c r="A743" s="240"/>
      <c r="B743" s="241"/>
      <c r="C743" s="240"/>
      <c r="D743" s="240"/>
      <c r="E743" s="243"/>
      <c r="F743" s="243"/>
    </row>
    <row r="744" spans="1:6" ht="6.9" customHeight="1">
      <c r="A744" s="240"/>
      <c r="B744" s="241"/>
      <c r="C744" s="240"/>
      <c r="D744" s="240"/>
      <c r="E744" s="243"/>
      <c r="F744" s="243"/>
    </row>
    <row r="745" spans="1:6" ht="6.9" customHeight="1">
      <c r="A745" s="240"/>
      <c r="B745" s="241"/>
      <c r="C745" s="240"/>
      <c r="D745" s="240"/>
      <c r="E745" s="243"/>
      <c r="F745" s="243"/>
    </row>
    <row r="746" spans="1:6" ht="6.9" customHeight="1">
      <c r="A746" s="240">
        <v>35</v>
      </c>
      <c r="B746" s="241" t="s">
        <v>174</v>
      </c>
      <c r="C746" s="240" t="s">
        <v>443</v>
      </c>
      <c r="D746" s="240">
        <v>4</v>
      </c>
      <c r="E746" s="243">
        <v>5.9690000000000003</v>
      </c>
      <c r="F746" s="243">
        <f>D746*E746</f>
        <v>23.876000000000001</v>
      </c>
    </row>
    <row r="747" spans="1:6" ht="6.9" customHeight="1">
      <c r="A747" s="240"/>
      <c r="B747" s="241"/>
      <c r="C747" s="240"/>
      <c r="D747" s="240"/>
      <c r="E747" s="243"/>
      <c r="F747" s="243"/>
    </row>
    <row r="748" spans="1:6" ht="6.9" customHeight="1">
      <c r="A748" s="240"/>
      <c r="B748" s="241"/>
      <c r="C748" s="240"/>
      <c r="D748" s="240"/>
      <c r="E748" s="243"/>
      <c r="F748" s="243"/>
    </row>
    <row r="749" spans="1:6" ht="6.9" customHeight="1">
      <c r="A749" s="240"/>
      <c r="B749" s="241"/>
      <c r="C749" s="240"/>
      <c r="D749" s="240"/>
      <c r="E749" s="243"/>
      <c r="F749" s="243"/>
    </row>
    <row r="750" spans="1:6" ht="6.9" customHeight="1">
      <c r="A750" s="240">
        <v>36</v>
      </c>
      <c r="B750" s="241" t="s">
        <v>175</v>
      </c>
      <c r="C750" s="240" t="s">
        <v>443</v>
      </c>
      <c r="D750" s="240">
        <v>1</v>
      </c>
      <c r="E750" s="243">
        <v>5.0759999999999996</v>
      </c>
      <c r="F750" s="243">
        <f>D750*E750</f>
        <v>5.0759999999999996</v>
      </c>
    </row>
    <row r="751" spans="1:6" ht="6.9" customHeight="1">
      <c r="A751" s="240"/>
      <c r="B751" s="241"/>
      <c r="C751" s="240"/>
      <c r="D751" s="240"/>
      <c r="E751" s="243"/>
      <c r="F751" s="243"/>
    </row>
    <row r="752" spans="1:6" ht="6.9" customHeight="1">
      <c r="A752" s="240"/>
      <c r="B752" s="241"/>
      <c r="C752" s="240"/>
      <c r="D752" s="240"/>
      <c r="E752" s="243"/>
      <c r="F752" s="243"/>
    </row>
    <row r="753" spans="1:6" ht="6.9" customHeight="1">
      <c r="A753" s="240"/>
      <c r="B753" s="241"/>
      <c r="C753" s="240"/>
      <c r="D753" s="240"/>
      <c r="E753" s="243"/>
      <c r="F753" s="243"/>
    </row>
    <row r="754" spans="1:6" ht="6.9" customHeight="1">
      <c r="A754" s="240">
        <v>37</v>
      </c>
      <c r="B754" s="241" t="s">
        <v>176</v>
      </c>
      <c r="C754" s="240" t="s">
        <v>443</v>
      </c>
      <c r="D754" s="240">
        <v>2</v>
      </c>
      <c r="E754" s="243">
        <v>4.1829999999999998</v>
      </c>
      <c r="F754" s="243">
        <f>D754*E754</f>
        <v>8.3659999999999997</v>
      </c>
    </row>
    <row r="755" spans="1:6" ht="6.9" customHeight="1">
      <c r="A755" s="240"/>
      <c r="B755" s="241"/>
      <c r="C755" s="240"/>
      <c r="D755" s="240"/>
      <c r="E755" s="243"/>
      <c r="F755" s="243"/>
    </row>
    <row r="756" spans="1:6" ht="6.9" customHeight="1">
      <c r="A756" s="240"/>
      <c r="B756" s="241"/>
      <c r="C756" s="240"/>
      <c r="D756" s="240"/>
      <c r="E756" s="243"/>
      <c r="F756" s="243"/>
    </row>
    <row r="757" spans="1:6" ht="6.9" customHeight="1">
      <c r="A757" s="240"/>
      <c r="B757" s="241"/>
      <c r="C757" s="240"/>
      <c r="D757" s="240"/>
      <c r="E757" s="243"/>
      <c r="F757" s="243"/>
    </row>
    <row r="758" spans="1:6" ht="6.9" customHeight="1">
      <c r="A758" s="240">
        <v>38</v>
      </c>
      <c r="B758" s="241" t="s">
        <v>177</v>
      </c>
      <c r="C758" s="240" t="s">
        <v>443</v>
      </c>
      <c r="D758" s="240">
        <v>16</v>
      </c>
      <c r="E758" s="243">
        <v>17.858000000000001</v>
      </c>
      <c r="F758" s="243">
        <f>D758*E758</f>
        <v>285.72800000000001</v>
      </c>
    </row>
    <row r="759" spans="1:6" ht="6.9" customHeight="1">
      <c r="A759" s="240"/>
      <c r="B759" s="241"/>
      <c r="C759" s="240"/>
      <c r="D759" s="240"/>
      <c r="E759" s="243"/>
      <c r="F759" s="243"/>
    </row>
    <row r="760" spans="1:6" ht="6.9" customHeight="1">
      <c r="A760" s="240"/>
      <c r="B760" s="241"/>
      <c r="C760" s="240"/>
      <c r="D760" s="240"/>
      <c r="E760" s="243"/>
      <c r="F760" s="243"/>
    </row>
    <row r="761" spans="1:6" ht="6.9" customHeight="1">
      <c r="A761" s="240"/>
      <c r="B761" s="241"/>
      <c r="C761" s="240"/>
      <c r="D761" s="240"/>
      <c r="E761" s="243"/>
      <c r="F761" s="243"/>
    </row>
    <row r="762" spans="1:6" ht="6.9" customHeight="1">
      <c r="A762" s="240">
        <v>39</v>
      </c>
      <c r="B762" s="241" t="s">
        <v>178</v>
      </c>
      <c r="C762" s="240" t="s">
        <v>443</v>
      </c>
      <c r="D762" s="240">
        <v>20</v>
      </c>
      <c r="E762" s="243">
        <v>6.6970000000000001</v>
      </c>
      <c r="F762" s="243">
        <f>D762*E762</f>
        <v>133.94</v>
      </c>
    </row>
    <row r="763" spans="1:6" ht="6.9" customHeight="1">
      <c r="A763" s="240"/>
      <c r="B763" s="241"/>
      <c r="C763" s="240"/>
      <c r="D763" s="240"/>
      <c r="E763" s="243"/>
      <c r="F763" s="243"/>
    </row>
    <row r="764" spans="1:6" ht="6.9" customHeight="1">
      <c r="A764" s="240"/>
      <c r="B764" s="241"/>
      <c r="C764" s="240"/>
      <c r="D764" s="240"/>
      <c r="E764" s="243"/>
      <c r="F764" s="243"/>
    </row>
    <row r="765" spans="1:6" ht="6.9" customHeight="1">
      <c r="A765" s="240"/>
      <c r="B765" s="241"/>
      <c r="C765" s="240"/>
      <c r="D765" s="240"/>
      <c r="E765" s="243"/>
      <c r="F765" s="243"/>
    </row>
    <row r="766" spans="1:6" ht="6.9" customHeight="1">
      <c r="A766" s="240">
        <v>40</v>
      </c>
      <c r="B766" s="241" t="s">
        <v>179</v>
      </c>
      <c r="C766" s="240" t="s">
        <v>443</v>
      </c>
      <c r="D766" s="240">
        <v>2</v>
      </c>
      <c r="E766" s="243">
        <v>4.9109999999999996</v>
      </c>
      <c r="F766" s="243">
        <f>D766*E766</f>
        <v>9.8219999999999992</v>
      </c>
    </row>
    <row r="767" spans="1:6" ht="6.9" customHeight="1">
      <c r="A767" s="240"/>
      <c r="B767" s="241"/>
      <c r="C767" s="240"/>
      <c r="D767" s="240"/>
      <c r="E767" s="243"/>
      <c r="F767" s="243"/>
    </row>
    <row r="768" spans="1:6" ht="6.9" customHeight="1">
      <c r="A768" s="240"/>
      <c r="B768" s="241"/>
      <c r="C768" s="240"/>
      <c r="D768" s="240"/>
      <c r="E768" s="243"/>
      <c r="F768" s="243"/>
    </row>
    <row r="769" spans="1:6" ht="6.9" customHeight="1">
      <c r="A769" s="240"/>
      <c r="B769" s="241"/>
      <c r="C769" s="240"/>
      <c r="D769" s="240"/>
      <c r="E769" s="243"/>
      <c r="F769" s="243"/>
    </row>
    <row r="770" spans="1:6" ht="6.9" customHeight="1">
      <c r="A770" s="240">
        <v>41</v>
      </c>
      <c r="B770" s="241" t="s">
        <v>180</v>
      </c>
      <c r="C770" s="240" t="s">
        <v>443</v>
      </c>
      <c r="D770" s="240">
        <v>4</v>
      </c>
      <c r="E770" s="243">
        <v>3.72</v>
      </c>
      <c r="F770" s="243">
        <f>D770*E770</f>
        <v>14.88</v>
      </c>
    </row>
    <row r="771" spans="1:6" ht="6.9" customHeight="1">
      <c r="A771" s="240"/>
      <c r="B771" s="241"/>
      <c r="C771" s="240"/>
      <c r="D771" s="240"/>
      <c r="E771" s="243"/>
      <c r="F771" s="243"/>
    </row>
    <row r="772" spans="1:6" ht="6.9" customHeight="1">
      <c r="A772" s="240"/>
      <c r="B772" s="241"/>
      <c r="C772" s="240"/>
      <c r="D772" s="240"/>
      <c r="E772" s="243"/>
      <c r="F772" s="243"/>
    </row>
    <row r="773" spans="1:6" ht="6.9" customHeight="1">
      <c r="A773" s="240"/>
      <c r="B773" s="241"/>
      <c r="C773" s="240"/>
      <c r="D773" s="240"/>
      <c r="E773" s="243"/>
      <c r="F773" s="243"/>
    </row>
    <row r="774" spans="1:6" ht="6.9" customHeight="1">
      <c r="A774" s="240">
        <v>42</v>
      </c>
      <c r="B774" s="241" t="s">
        <v>181</v>
      </c>
      <c r="C774" s="240" t="s">
        <v>443</v>
      </c>
      <c r="D774" s="240">
        <v>4</v>
      </c>
      <c r="E774" s="243">
        <v>2.2320000000000002</v>
      </c>
      <c r="F774" s="243">
        <f>D774*E774</f>
        <v>8.9280000000000008</v>
      </c>
    </row>
    <row r="775" spans="1:6" ht="6.9" customHeight="1">
      <c r="A775" s="240"/>
      <c r="B775" s="241"/>
      <c r="C775" s="240"/>
      <c r="D775" s="240"/>
      <c r="E775" s="243"/>
      <c r="F775" s="243"/>
    </row>
    <row r="776" spans="1:6" ht="6.9" customHeight="1">
      <c r="A776" s="240"/>
      <c r="B776" s="241"/>
      <c r="C776" s="240"/>
      <c r="D776" s="240"/>
      <c r="E776" s="243"/>
      <c r="F776" s="243"/>
    </row>
    <row r="777" spans="1:6" ht="6.9" customHeight="1">
      <c r="A777" s="240"/>
      <c r="B777" s="241"/>
      <c r="C777" s="240"/>
      <c r="D777" s="240"/>
      <c r="E777" s="243"/>
      <c r="F777" s="243"/>
    </row>
    <row r="778" spans="1:6" ht="6.9" customHeight="1">
      <c r="A778" s="240">
        <v>43</v>
      </c>
      <c r="B778" s="241" t="s">
        <v>182</v>
      </c>
      <c r="C778" s="240" t="s">
        <v>444</v>
      </c>
      <c r="D778" s="240">
        <v>35</v>
      </c>
      <c r="E778" s="243">
        <v>4.9950000000000001</v>
      </c>
      <c r="F778" s="243">
        <f>D778*E778</f>
        <v>174.82500000000002</v>
      </c>
    </row>
    <row r="779" spans="1:6" ht="6.9" customHeight="1">
      <c r="A779" s="240"/>
      <c r="B779" s="241"/>
      <c r="C779" s="240"/>
      <c r="D779" s="240"/>
      <c r="E779" s="243"/>
      <c r="F779" s="243"/>
    </row>
    <row r="780" spans="1:6" ht="6.9" customHeight="1">
      <c r="A780" s="240"/>
      <c r="B780" s="241"/>
      <c r="C780" s="240"/>
      <c r="D780" s="240"/>
      <c r="E780" s="243"/>
      <c r="F780" s="243"/>
    </row>
    <row r="781" spans="1:6">
      <c r="A781" s="240"/>
      <c r="B781" s="241"/>
      <c r="C781" s="240"/>
      <c r="D781" s="240"/>
      <c r="E781" s="243"/>
      <c r="F781" s="243"/>
    </row>
    <row r="782" spans="1:6" ht="6.9" customHeight="1">
      <c r="A782" s="240">
        <v>44</v>
      </c>
      <c r="B782" s="241" t="s">
        <v>183</v>
      </c>
      <c r="C782" s="240" t="s">
        <v>444</v>
      </c>
      <c r="D782" s="240">
        <v>12</v>
      </c>
      <c r="E782" s="243">
        <v>3.532</v>
      </c>
      <c r="F782" s="243">
        <f>D782*E782</f>
        <v>42.384</v>
      </c>
    </row>
    <row r="783" spans="1:6" ht="6.9" customHeight="1">
      <c r="A783" s="240"/>
      <c r="B783" s="241"/>
      <c r="C783" s="240"/>
      <c r="D783" s="240"/>
      <c r="E783" s="243"/>
      <c r="F783" s="243"/>
    </row>
    <row r="784" spans="1:6" ht="6.9" customHeight="1">
      <c r="A784" s="240"/>
      <c r="B784" s="241"/>
      <c r="C784" s="240"/>
      <c r="D784" s="240"/>
      <c r="E784" s="243"/>
      <c r="F784" s="243"/>
    </row>
    <row r="785" spans="1:6">
      <c r="A785" s="240"/>
      <c r="B785" s="241"/>
      <c r="C785" s="240"/>
      <c r="D785" s="240"/>
      <c r="E785" s="243"/>
      <c r="F785" s="243"/>
    </row>
    <row r="786" spans="1:6" ht="6.9" customHeight="1">
      <c r="A786" s="240">
        <v>45</v>
      </c>
      <c r="B786" s="241" t="s">
        <v>184</v>
      </c>
      <c r="C786" s="240" t="s">
        <v>444</v>
      </c>
      <c r="D786" s="240">
        <v>8</v>
      </c>
      <c r="E786" s="243">
        <v>2.694</v>
      </c>
      <c r="F786" s="243">
        <f>D786*E786</f>
        <v>21.552</v>
      </c>
    </row>
    <row r="787" spans="1:6" ht="6.9" customHeight="1">
      <c r="A787" s="240"/>
      <c r="B787" s="241"/>
      <c r="C787" s="240"/>
      <c r="D787" s="240"/>
      <c r="E787" s="243"/>
      <c r="F787" s="243"/>
    </row>
    <row r="788" spans="1:6" ht="6.9" customHeight="1">
      <c r="A788" s="240"/>
      <c r="B788" s="241"/>
      <c r="C788" s="240"/>
      <c r="D788" s="240"/>
      <c r="E788" s="243"/>
      <c r="F788" s="243"/>
    </row>
    <row r="789" spans="1:6">
      <c r="A789" s="240"/>
      <c r="B789" s="241"/>
      <c r="C789" s="240"/>
      <c r="D789" s="240"/>
      <c r="E789" s="243"/>
      <c r="F789" s="243"/>
    </row>
    <row r="790" spans="1:6" ht="6.9" customHeight="1">
      <c r="A790" s="240">
        <v>46</v>
      </c>
      <c r="B790" s="241" t="s">
        <v>185</v>
      </c>
      <c r="C790" s="240" t="s">
        <v>444</v>
      </c>
      <c r="D790" s="240">
        <v>6</v>
      </c>
      <c r="E790" s="243">
        <v>2.3639999999999999</v>
      </c>
      <c r="F790" s="243">
        <f>D790*E790</f>
        <v>14.183999999999999</v>
      </c>
    </row>
    <row r="791" spans="1:6" ht="6.9" customHeight="1">
      <c r="A791" s="240"/>
      <c r="B791" s="241"/>
      <c r="C791" s="240"/>
      <c r="D791" s="240"/>
      <c r="E791" s="243"/>
      <c r="F791" s="243"/>
    </row>
    <row r="792" spans="1:6" ht="6.9" customHeight="1">
      <c r="A792" s="240"/>
      <c r="B792" s="241"/>
      <c r="C792" s="240"/>
      <c r="D792" s="240"/>
      <c r="E792" s="243"/>
      <c r="F792" s="243"/>
    </row>
    <row r="793" spans="1:6">
      <c r="A793" s="240"/>
      <c r="B793" s="241"/>
      <c r="C793" s="240"/>
      <c r="D793" s="240"/>
      <c r="E793" s="243"/>
      <c r="F793" s="243"/>
    </row>
    <row r="794" spans="1:6" ht="6.9" customHeight="1">
      <c r="A794" s="240">
        <v>47</v>
      </c>
      <c r="B794" s="241" t="s">
        <v>186</v>
      </c>
      <c r="C794" s="240" t="s">
        <v>443</v>
      </c>
      <c r="D794" s="240">
        <v>100</v>
      </c>
      <c r="E794" s="243">
        <v>0.14899999999999999</v>
      </c>
      <c r="F794" s="243">
        <f>D794*E794</f>
        <v>14.899999999999999</v>
      </c>
    </row>
    <row r="795" spans="1:6" ht="6.9" customHeight="1">
      <c r="A795" s="240"/>
      <c r="B795" s="241"/>
      <c r="C795" s="240"/>
      <c r="D795" s="240"/>
      <c r="E795" s="243"/>
      <c r="F795" s="243"/>
    </row>
    <row r="796" spans="1:6" ht="6.9" customHeight="1">
      <c r="A796" s="240"/>
      <c r="B796" s="241"/>
      <c r="C796" s="240"/>
      <c r="D796" s="240"/>
      <c r="E796" s="243"/>
      <c r="F796" s="243"/>
    </row>
    <row r="797" spans="1:6" ht="6.9" customHeight="1">
      <c r="A797" s="240"/>
      <c r="B797" s="241"/>
      <c r="C797" s="240"/>
      <c r="D797" s="240"/>
      <c r="E797" s="243"/>
      <c r="F797" s="243"/>
    </row>
    <row r="798" spans="1:6" ht="6.9" customHeight="1">
      <c r="A798" s="240">
        <v>48</v>
      </c>
      <c r="B798" s="241" t="s">
        <v>187</v>
      </c>
      <c r="C798" s="240" t="s">
        <v>188</v>
      </c>
      <c r="D798" s="256">
        <v>0.05</v>
      </c>
      <c r="E798" s="243">
        <v>0.66200000000000003</v>
      </c>
      <c r="F798" s="243">
        <f>D798*E798</f>
        <v>3.3100000000000004E-2</v>
      </c>
    </row>
    <row r="799" spans="1:6" ht="6.9" customHeight="1">
      <c r="A799" s="240"/>
      <c r="B799" s="241"/>
      <c r="C799" s="240"/>
      <c r="D799" s="256"/>
      <c r="E799" s="243"/>
      <c r="F799" s="243"/>
    </row>
    <row r="800" spans="1:6" ht="6.9" customHeight="1">
      <c r="A800" s="240"/>
      <c r="B800" s="241"/>
      <c r="C800" s="240"/>
      <c r="D800" s="256"/>
      <c r="E800" s="243"/>
      <c r="F800" s="243"/>
    </row>
    <row r="801" spans="1:6" ht="6.9" customHeight="1">
      <c r="A801" s="240"/>
      <c r="B801" s="241"/>
      <c r="C801" s="240"/>
      <c r="D801" s="256"/>
      <c r="E801" s="243"/>
      <c r="F801" s="243"/>
    </row>
    <row r="802" spans="1:6" ht="6.9" customHeight="1">
      <c r="A802" s="240">
        <v>49</v>
      </c>
      <c r="B802" s="241" t="s">
        <v>189</v>
      </c>
      <c r="C802" s="240" t="s">
        <v>443</v>
      </c>
      <c r="D802" s="240">
        <v>4</v>
      </c>
      <c r="E802" s="243">
        <v>5.4109999999999996</v>
      </c>
      <c r="F802" s="243">
        <f>D802*E802</f>
        <v>21.643999999999998</v>
      </c>
    </row>
    <row r="803" spans="1:6" ht="6.9" customHeight="1">
      <c r="A803" s="240"/>
      <c r="B803" s="241"/>
      <c r="C803" s="240"/>
      <c r="D803" s="240"/>
      <c r="E803" s="243"/>
      <c r="F803" s="243"/>
    </row>
    <row r="804" spans="1:6" ht="6.9" customHeight="1">
      <c r="A804" s="240"/>
      <c r="B804" s="241"/>
      <c r="C804" s="240"/>
      <c r="D804" s="240"/>
      <c r="E804" s="243"/>
      <c r="F804" s="243"/>
    </row>
    <row r="805" spans="1:6" ht="6.9" customHeight="1">
      <c r="A805" s="240"/>
      <c r="B805" s="241"/>
      <c r="C805" s="240"/>
      <c r="D805" s="240"/>
      <c r="E805" s="243"/>
      <c r="F805" s="243"/>
    </row>
    <row r="806" spans="1:6" ht="6.9" customHeight="1">
      <c r="A806" s="240">
        <v>50</v>
      </c>
      <c r="B806" s="241" t="s">
        <v>190</v>
      </c>
      <c r="C806" s="242" t="s">
        <v>443</v>
      </c>
      <c r="D806" s="240">
        <v>1</v>
      </c>
      <c r="E806" s="243">
        <v>25.05</v>
      </c>
      <c r="F806" s="243">
        <f>D806*E806</f>
        <v>25.05</v>
      </c>
    </row>
    <row r="807" spans="1:6" ht="6.9" customHeight="1">
      <c r="A807" s="240"/>
      <c r="B807" s="241"/>
      <c r="C807" s="242"/>
      <c r="D807" s="240"/>
      <c r="E807" s="243"/>
      <c r="F807" s="243"/>
    </row>
    <row r="808" spans="1:6" ht="6.9" customHeight="1">
      <c r="A808" s="240"/>
      <c r="B808" s="241"/>
      <c r="C808" s="242"/>
      <c r="D808" s="240"/>
      <c r="E808" s="243"/>
      <c r="F808" s="243"/>
    </row>
    <row r="809" spans="1:6" ht="6.9" customHeight="1">
      <c r="A809" s="240"/>
      <c r="B809" s="241"/>
      <c r="C809" s="242"/>
      <c r="D809" s="240"/>
      <c r="E809" s="243"/>
      <c r="F809" s="243"/>
    </row>
    <row r="810" spans="1:6" ht="6.9" customHeight="1">
      <c r="A810" s="240">
        <v>51</v>
      </c>
      <c r="B810" s="241" t="s">
        <v>191</v>
      </c>
      <c r="C810" s="242" t="s">
        <v>443</v>
      </c>
      <c r="D810" s="240">
        <v>1</v>
      </c>
      <c r="E810" s="243">
        <v>7.6769999999999996</v>
      </c>
      <c r="F810" s="243">
        <f>D810*E810</f>
        <v>7.6769999999999996</v>
      </c>
    </row>
    <row r="811" spans="1:6" ht="6.9" customHeight="1">
      <c r="A811" s="240"/>
      <c r="B811" s="241"/>
      <c r="C811" s="242"/>
      <c r="D811" s="240"/>
      <c r="E811" s="243"/>
      <c r="F811" s="243"/>
    </row>
    <row r="812" spans="1:6" ht="6.9" customHeight="1">
      <c r="A812" s="240"/>
      <c r="B812" s="241"/>
      <c r="C812" s="242"/>
      <c r="D812" s="240"/>
      <c r="E812" s="243"/>
      <c r="F812" s="243"/>
    </row>
    <row r="813" spans="1:6" ht="6.9" customHeight="1">
      <c r="A813" s="240"/>
      <c r="B813" s="241"/>
      <c r="C813" s="242"/>
      <c r="D813" s="240"/>
      <c r="E813" s="243"/>
      <c r="F813" s="243"/>
    </row>
    <row r="814" spans="1:6" s="147" customFormat="1" ht="12">
      <c r="A814" s="230"/>
      <c r="B814" s="231" t="s">
        <v>410</v>
      </c>
      <c r="C814" s="231"/>
      <c r="D814" s="232"/>
      <c r="E814" s="233"/>
      <c r="F814" s="234">
        <f>SUM(F610:F813)</f>
        <v>4640.1480999999985</v>
      </c>
    </row>
    <row r="815" spans="1:6" ht="6.9" customHeight="1">
      <c r="A815" s="240"/>
      <c r="B815" s="249" t="s">
        <v>192</v>
      </c>
      <c r="C815" s="240"/>
      <c r="D815" s="240"/>
      <c r="E815" s="243">
        <v>0</v>
      </c>
      <c r="F815" s="243">
        <f>D815*E815</f>
        <v>0</v>
      </c>
    </row>
    <row r="816" spans="1:6" ht="6.9" customHeight="1">
      <c r="A816" s="240"/>
      <c r="B816" s="249"/>
      <c r="C816" s="240"/>
      <c r="D816" s="240"/>
      <c r="E816" s="243"/>
      <c r="F816" s="243"/>
    </row>
    <row r="817" spans="1:6" ht="6.9" customHeight="1">
      <c r="A817" s="240"/>
      <c r="B817" s="249"/>
      <c r="C817" s="240"/>
      <c r="D817" s="240"/>
      <c r="E817" s="243"/>
      <c r="F817" s="243"/>
    </row>
    <row r="818" spans="1:6" ht="6.9" customHeight="1">
      <c r="A818" s="240"/>
      <c r="B818" s="249"/>
      <c r="C818" s="240"/>
      <c r="D818" s="240"/>
      <c r="E818" s="243"/>
      <c r="F818" s="243"/>
    </row>
    <row r="819" spans="1:6" ht="6.9" customHeight="1">
      <c r="A819" s="240">
        <v>1</v>
      </c>
      <c r="B819" s="241" t="s">
        <v>89</v>
      </c>
      <c r="C819" s="240" t="s">
        <v>436</v>
      </c>
      <c r="D819" s="242">
        <v>7.8</v>
      </c>
      <c r="E819" s="243">
        <v>3.5539999999999998</v>
      </c>
      <c r="F819" s="243">
        <f>D819*E819</f>
        <v>27.7212</v>
      </c>
    </row>
    <row r="820" spans="1:6" ht="6.9" customHeight="1">
      <c r="A820" s="240"/>
      <c r="B820" s="241"/>
      <c r="C820" s="240"/>
      <c r="D820" s="242"/>
      <c r="E820" s="243"/>
      <c r="F820" s="243"/>
    </row>
    <row r="821" spans="1:6" ht="6.9" customHeight="1">
      <c r="A821" s="240"/>
      <c r="B821" s="241"/>
      <c r="C821" s="240"/>
      <c r="D821" s="242"/>
      <c r="E821" s="243"/>
      <c r="F821" s="243"/>
    </row>
    <row r="822" spans="1:6" ht="6.9" customHeight="1">
      <c r="A822" s="240"/>
      <c r="B822" s="241"/>
      <c r="C822" s="240"/>
      <c r="D822" s="242"/>
      <c r="E822" s="243"/>
      <c r="F822" s="243"/>
    </row>
    <row r="823" spans="1:6" ht="6.9" customHeight="1">
      <c r="A823" s="240">
        <v>2</v>
      </c>
      <c r="B823" s="241" t="s">
        <v>57</v>
      </c>
      <c r="C823" s="240" t="s">
        <v>436</v>
      </c>
      <c r="D823" s="240">
        <v>26</v>
      </c>
      <c r="E823" s="243">
        <v>0.49299999999999999</v>
      </c>
      <c r="F823" s="243">
        <f>D823*E823</f>
        <v>12.818</v>
      </c>
    </row>
    <row r="824" spans="1:6" ht="6.9" customHeight="1">
      <c r="A824" s="240"/>
      <c r="B824" s="241"/>
      <c r="C824" s="240"/>
      <c r="D824" s="240"/>
      <c r="E824" s="243"/>
      <c r="F824" s="243"/>
    </row>
    <row r="825" spans="1:6" ht="6.9" customHeight="1">
      <c r="A825" s="240"/>
      <c r="B825" s="241"/>
      <c r="C825" s="240"/>
      <c r="D825" s="240"/>
      <c r="E825" s="243"/>
      <c r="F825" s="243"/>
    </row>
    <row r="826" spans="1:6" ht="6.9" customHeight="1">
      <c r="A826" s="240"/>
      <c r="B826" s="241"/>
      <c r="C826" s="240"/>
      <c r="D826" s="240"/>
      <c r="E826" s="243"/>
      <c r="F826" s="243"/>
    </row>
    <row r="827" spans="1:6" ht="6.9" customHeight="1">
      <c r="A827" s="240">
        <v>3</v>
      </c>
      <c r="B827" s="241" t="s">
        <v>56</v>
      </c>
      <c r="C827" s="240" t="s">
        <v>436</v>
      </c>
      <c r="D827" s="240">
        <v>4</v>
      </c>
      <c r="E827" s="243">
        <v>0.65900000000000003</v>
      </c>
      <c r="F827" s="243">
        <f>D827*E827</f>
        <v>2.6360000000000001</v>
      </c>
    </row>
    <row r="828" spans="1:6" ht="6.9" customHeight="1">
      <c r="A828" s="240"/>
      <c r="B828" s="241"/>
      <c r="C828" s="240"/>
      <c r="D828" s="240"/>
      <c r="E828" s="243"/>
      <c r="F828" s="243"/>
    </row>
    <row r="829" spans="1:6" ht="6.9" customHeight="1">
      <c r="A829" s="240"/>
      <c r="B829" s="241"/>
      <c r="C829" s="240"/>
      <c r="D829" s="240"/>
      <c r="E829" s="243"/>
      <c r="F829" s="243"/>
    </row>
    <row r="830" spans="1:6" ht="6.9" customHeight="1">
      <c r="A830" s="240"/>
      <c r="B830" s="241"/>
      <c r="C830" s="240"/>
      <c r="D830" s="240"/>
      <c r="E830" s="243"/>
      <c r="F830" s="243"/>
    </row>
    <row r="831" spans="1:6" ht="6.9" customHeight="1">
      <c r="A831" s="240">
        <v>4</v>
      </c>
      <c r="B831" s="241" t="s">
        <v>58</v>
      </c>
      <c r="C831" s="240" t="s">
        <v>436</v>
      </c>
      <c r="D831" s="240">
        <v>3</v>
      </c>
      <c r="E831" s="243">
        <v>9.423</v>
      </c>
      <c r="F831" s="243">
        <f>D831*E831</f>
        <v>28.268999999999998</v>
      </c>
    </row>
    <row r="832" spans="1:6" ht="6.9" customHeight="1">
      <c r="A832" s="240"/>
      <c r="B832" s="241"/>
      <c r="C832" s="240"/>
      <c r="D832" s="240"/>
      <c r="E832" s="243"/>
      <c r="F832" s="243"/>
    </row>
    <row r="833" spans="1:6" ht="6.9" customHeight="1">
      <c r="A833" s="240"/>
      <c r="B833" s="241"/>
      <c r="C833" s="240"/>
      <c r="D833" s="240"/>
      <c r="E833" s="243"/>
      <c r="F833" s="243"/>
    </row>
    <row r="834" spans="1:6" ht="6.9" customHeight="1">
      <c r="A834" s="240"/>
      <c r="B834" s="241"/>
      <c r="C834" s="240"/>
      <c r="D834" s="240"/>
      <c r="E834" s="243"/>
      <c r="F834" s="243"/>
    </row>
    <row r="835" spans="1:6" ht="6.9" customHeight="1">
      <c r="A835" s="240">
        <v>5</v>
      </c>
      <c r="B835" s="254" t="s">
        <v>193</v>
      </c>
      <c r="C835" s="255" t="s">
        <v>444</v>
      </c>
      <c r="D835" s="255">
        <v>22</v>
      </c>
      <c r="E835" s="243">
        <v>1.3560000000000001</v>
      </c>
      <c r="F835" s="243">
        <f>D835*E835</f>
        <v>29.832000000000001</v>
      </c>
    </row>
    <row r="836" spans="1:6" ht="6.9" customHeight="1">
      <c r="A836" s="240"/>
      <c r="B836" s="254"/>
      <c r="C836" s="255"/>
      <c r="D836" s="255"/>
      <c r="E836" s="243"/>
      <c r="F836" s="243"/>
    </row>
    <row r="837" spans="1:6" ht="6.9" customHeight="1">
      <c r="A837" s="240"/>
      <c r="B837" s="254"/>
      <c r="C837" s="255"/>
      <c r="D837" s="255"/>
      <c r="E837" s="243"/>
      <c r="F837" s="243"/>
    </row>
    <row r="838" spans="1:6" ht="6.9" customHeight="1">
      <c r="A838" s="240"/>
      <c r="B838" s="254"/>
      <c r="C838" s="255"/>
      <c r="D838" s="255"/>
      <c r="E838" s="243"/>
      <c r="F838" s="243"/>
    </row>
    <row r="839" spans="1:6" ht="6.9" customHeight="1">
      <c r="A839" s="240">
        <v>6</v>
      </c>
      <c r="B839" s="241" t="s">
        <v>194</v>
      </c>
      <c r="C839" s="240" t="s">
        <v>443</v>
      </c>
      <c r="D839" s="240">
        <v>1</v>
      </c>
      <c r="E839" s="243">
        <v>11.423999999999999</v>
      </c>
      <c r="F839" s="243">
        <f>D839*E839</f>
        <v>11.423999999999999</v>
      </c>
    </row>
    <row r="840" spans="1:6" ht="6.9" customHeight="1">
      <c r="A840" s="240"/>
      <c r="B840" s="241"/>
      <c r="C840" s="240"/>
      <c r="D840" s="240"/>
      <c r="E840" s="243"/>
      <c r="F840" s="243"/>
    </row>
    <row r="841" spans="1:6" ht="6.9" customHeight="1">
      <c r="A841" s="240"/>
      <c r="B841" s="241"/>
      <c r="C841" s="240"/>
      <c r="D841" s="240"/>
      <c r="E841" s="243"/>
      <c r="F841" s="243"/>
    </row>
    <row r="842" spans="1:6" ht="6.9" customHeight="1">
      <c r="A842" s="240"/>
      <c r="B842" s="241"/>
      <c r="C842" s="240"/>
      <c r="D842" s="240"/>
      <c r="E842" s="243"/>
      <c r="F842" s="243"/>
    </row>
    <row r="843" spans="1:6" ht="6.9" customHeight="1">
      <c r="A843" s="240">
        <v>7</v>
      </c>
      <c r="B843" s="241" t="s">
        <v>195</v>
      </c>
      <c r="C843" s="240" t="s">
        <v>19</v>
      </c>
      <c r="D843" s="240">
        <v>2</v>
      </c>
      <c r="E843" s="243">
        <v>9.5190000000000001</v>
      </c>
      <c r="F843" s="243">
        <f>D843*E843</f>
        <v>19.038</v>
      </c>
    </row>
    <row r="844" spans="1:6" ht="6.9" customHeight="1">
      <c r="A844" s="240"/>
      <c r="B844" s="241"/>
      <c r="C844" s="240"/>
      <c r="D844" s="240"/>
      <c r="E844" s="243"/>
      <c r="F844" s="243"/>
    </row>
    <row r="845" spans="1:6" ht="6.9" customHeight="1">
      <c r="A845" s="240"/>
      <c r="B845" s="241"/>
      <c r="C845" s="240"/>
      <c r="D845" s="240"/>
      <c r="E845" s="243"/>
      <c r="F845" s="243"/>
    </row>
    <row r="846" spans="1:6" ht="6.9" customHeight="1">
      <c r="A846" s="240"/>
      <c r="B846" s="241"/>
      <c r="C846" s="240"/>
      <c r="D846" s="240"/>
      <c r="E846" s="243"/>
      <c r="F846" s="243"/>
    </row>
    <row r="847" spans="1:6" ht="6.9" customHeight="1">
      <c r="A847" s="240">
        <v>8</v>
      </c>
      <c r="B847" s="241" t="s">
        <v>196</v>
      </c>
      <c r="C847" s="240" t="s">
        <v>19</v>
      </c>
      <c r="D847" s="240">
        <v>1</v>
      </c>
      <c r="E847" s="243">
        <v>8.3290000000000006</v>
      </c>
      <c r="F847" s="243">
        <f>D847*E847</f>
        <v>8.3290000000000006</v>
      </c>
    </row>
    <row r="848" spans="1:6" ht="6.9" customHeight="1">
      <c r="A848" s="240"/>
      <c r="B848" s="241"/>
      <c r="C848" s="240"/>
      <c r="D848" s="240"/>
      <c r="E848" s="243"/>
      <c r="F848" s="243"/>
    </row>
    <row r="849" spans="1:6" ht="6.9" customHeight="1">
      <c r="A849" s="240"/>
      <c r="B849" s="241"/>
      <c r="C849" s="240"/>
      <c r="D849" s="240"/>
      <c r="E849" s="243"/>
      <c r="F849" s="243"/>
    </row>
    <row r="850" spans="1:6" ht="6.9" customHeight="1">
      <c r="A850" s="240"/>
      <c r="B850" s="241"/>
      <c r="C850" s="240"/>
      <c r="D850" s="240"/>
      <c r="E850" s="243"/>
      <c r="F850" s="243"/>
    </row>
    <row r="851" spans="1:6" ht="6.9" customHeight="1">
      <c r="A851" s="240">
        <v>9</v>
      </c>
      <c r="B851" s="241" t="s">
        <v>197</v>
      </c>
      <c r="C851" s="240" t="s">
        <v>443</v>
      </c>
      <c r="D851" s="240">
        <v>1</v>
      </c>
      <c r="E851" s="243">
        <v>81.840999999999994</v>
      </c>
      <c r="F851" s="243">
        <f>D851*E851</f>
        <v>81.840999999999994</v>
      </c>
    </row>
    <row r="852" spans="1:6" ht="6.9" customHeight="1">
      <c r="A852" s="240"/>
      <c r="B852" s="241"/>
      <c r="C852" s="240"/>
      <c r="D852" s="240"/>
      <c r="E852" s="243"/>
      <c r="F852" s="243"/>
    </row>
    <row r="853" spans="1:6" ht="6.9" customHeight="1">
      <c r="A853" s="240"/>
      <c r="B853" s="241"/>
      <c r="C853" s="240"/>
      <c r="D853" s="240"/>
      <c r="E853" s="243"/>
      <c r="F853" s="243"/>
    </row>
    <row r="854" spans="1:6" ht="6.9" customHeight="1">
      <c r="A854" s="240"/>
      <c r="B854" s="241"/>
      <c r="C854" s="240"/>
      <c r="D854" s="240"/>
      <c r="E854" s="243"/>
      <c r="F854" s="243"/>
    </row>
    <row r="855" spans="1:6" ht="6.9" customHeight="1">
      <c r="A855" s="240">
        <v>10</v>
      </c>
      <c r="B855" s="241" t="s">
        <v>198</v>
      </c>
      <c r="C855" s="240" t="s">
        <v>443</v>
      </c>
      <c r="D855" s="240">
        <v>1</v>
      </c>
      <c r="E855" s="243">
        <v>10.831</v>
      </c>
      <c r="F855" s="243">
        <f>D855*E855</f>
        <v>10.831</v>
      </c>
    </row>
    <row r="856" spans="1:6" ht="6.9" customHeight="1">
      <c r="A856" s="240"/>
      <c r="B856" s="241"/>
      <c r="C856" s="240"/>
      <c r="D856" s="240"/>
      <c r="E856" s="243"/>
      <c r="F856" s="243"/>
    </row>
    <row r="857" spans="1:6" ht="6.9" customHeight="1">
      <c r="A857" s="240"/>
      <c r="B857" s="241"/>
      <c r="C857" s="240"/>
      <c r="D857" s="240"/>
      <c r="E857" s="243"/>
      <c r="F857" s="243"/>
    </row>
    <row r="858" spans="1:6" ht="6.9" customHeight="1">
      <c r="A858" s="240"/>
      <c r="B858" s="241"/>
      <c r="C858" s="240"/>
      <c r="D858" s="240"/>
      <c r="E858" s="243"/>
      <c r="F858" s="243"/>
    </row>
    <row r="859" spans="1:6" ht="6.9" customHeight="1">
      <c r="A859" s="240">
        <v>11</v>
      </c>
      <c r="B859" s="252" t="s">
        <v>442</v>
      </c>
      <c r="C859" s="253" t="s">
        <v>443</v>
      </c>
      <c r="D859" s="253">
        <v>1</v>
      </c>
      <c r="E859" s="243">
        <v>105.9251</v>
      </c>
      <c r="F859" s="243">
        <f>D859*E859</f>
        <v>105.9251</v>
      </c>
    </row>
    <row r="860" spans="1:6" ht="6.9" customHeight="1">
      <c r="A860" s="240"/>
      <c r="B860" s="252"/>
      <c r="C860" s="253"/>
      <c r="D860" s="253"/>
      <c r="E860" s="243"/>
      <c r="F860" s="243"/>
    </row>
    <row r="861" spans="1:6" ht="6.9" customHeight="1">
      <c r="A861" s="240"/>
      <c r="B861" s="252"/>
      <c r="C861" s="253"/>
      <c r="D861" s="253"/>
      <c r="E861" s="243"/>
      <c r="F861" s="243"/>
    </row>
    <row r="862" spans="1:6" ht="6.9" customHeight="1">
      <c r="A862" s="240"/>
      <c r="B862" s="252"/>
      <c r="C862" s="253"/>
      <c r="D862" s="253"/>
      <c r="E862" s="243"/>
      <c r="F862" s="243"/>
    </row>
    <row r="863" spans="1:6" ht="6.9" customHeight="1">
      <c r="A863" s="240">
        <v>12</v>
      </c>
      <c r="B863" s="252" t="s">
        <v>414</v>
      </c>
      <c r="C863" s="253" t="s">
        <v>443</v>
      </c>
      <c r="D863" s="253">
        <v>1</v>
      </c>
      <c r="E863" s="243">
        <v>94.358999999999995</v>
      </c>
      <c r="F863" s="243">
        <f>D863*E863</f>
        <v>94.358999999999995</v>
      </c>
    </row>
    <row r="864" spans="1:6" ht="6.9" customHeight="1">
      <c r="A864" s="240"/>
      <c r="B864" s="252"/>
      <c r="C864" s="253"/>
      <c r="D864" s="253"/>
      <c r="E864" s="243"/>
      <c r="F864" s="243"/>
    </row>
    <row r="865" spans="1:6" ht="6.9" customHeight="1">
      <c r="A865" s="240"/>
      <c r="B865" s="252"/>
      <c r="C865" s="253"/>
      <c r="D865" s="253"/>
      <c r="E865" s="243"/>
      <c r="F865" s="243"/>
    </row>
    <row r="866" spans="1:6" ht="6.9" customHeight="1">
      <c r="A866" s="240"/>
      <c r="B866" s="252"/>
      <c r="C866" s="253"/>
      <c r="D866" s="253"/>
      <c r="E866" s="243"/>
      <c r="F866" s="243"/>
    </row>
    <row r="867" spans="1:6" ht="6.9" customHeight="1">
      <c r="A867" s="240">
        <v>13</v>
      </c>
      <c r="B867" s="241" t="s">
        <v>199</v>
      </c>
      <c r="C867" s="240" t="s">
        <v>436</v>
      </c>
      <c r="D867" s="240">
        <f>1.5*2</f>
        <v>3</v>
      </c>
      <c r="E867" s="243">
        <v>67.825000000000003</v>
      </c>
      <c r="F867" s="243">
        <f>D867*E867</f>
        <v>203.47500000000002</v>
      </c>
    </row>
    <row r="868" spans="1:6" ht="6.9" customHeight="1">
      <c r="A868" s="240"/>
      <c r="B868" s="241"/>
      <c r="C868" s="240"/>
      <c r="D868" s="240"/>
      <c r="E868" s="243"/>
      <c r="F868" s="243"/>
    </row>
    <row r="869" spans="1:6" ht="6.9" customHeight="1">
      <c r="A869" s="240"/>
      <c r="B869" s="241"/>
      <c r="C869" s="240"/>
      <c r="D869" s="240"/>
      <c r="E869" s="243"/>
      <c r="F869" s="243"/>
    </row>
    <row r="870" spans="1:6" ht="6.9" customHeight="1">
      <c r="A870" s="240"/>
      <c r="B870" s="241"/>
      <c r="C870" s="240"/>
      <c r="D870" s="240"/>
      <c r="E870" s="243"/>
      <c r="F870" s="243"/>
    </row>
    <row r="871" spans="1:6" ht="6.9" customHeight="1">
      <c r="A871" s="240">
        <v>14</v>
      </c>
      <c r="B871" s="241" t="s">
        <v>200</v>
      </c>
      <c r="C871" s="240" t="s">
        <v>443</v>
      </c>
      <c r="D871" s="240">
        <v>3</v>
      </c>
      <c r="E871" s="243">
        <v>205.03100000000001</v>
      </c>
      <c r="F871" s="243">
        <f>D871*E871</f>
        <v>615.09300000000007</v>
      </c>
    </row>
    <row r="872" spans="1:6" ht="6.9" customHeight="1">
      <c r="A872" s="240"/>
      <c r="B872" s="241"/>
      <c r="C872" s="240"/>
      <c r="D872" s="240"/>
      <c r="E872" s="243"/>
      <c r="F872" s="243"/>
    </row>
    <row r="873" spans="1:6" ht="6.9" customHeight="1">
      <c r="A873" s="240"/>
      <c r="B873" s="241"/>
      <c r="C873" s="240"/>
      <c r="D873" s="240"/>
      <c r="E873" s="243"/>
      <c r="F873" s="243"/>
    </row>
    <row r="874" spans="1:6" ht="6.9" customHeight="1">
      <c r="A874" s="240"/>
      <c r="B874" s="241"/>
      <c r="C874" s="240"/>
      <c r="D874" s="240"/>
      <c r="E874" s="243"/>
      <c r="F874" s="243"/>
    </row>
    <row r="875" spans="1:6" ht="6.9" customHeight="1">
      <c r="A875" s="240">
        <v>15</v>
      </c>
      <c r="B875" s="241" t="s">
        <v>201</v>
      </c>
      <c r="C875" s="240" t="s">
        <v>443</v>
      </c>
      <c r="D875" s="240">
        <v>2</v>
      </c>
      <c r="E875" s="243">
        <v>53.573</v>
      </c>
      <c r="F875" s="243">
        <f>D875*E875</f>
        <v>107.146</v>
      </c>
    </row>
    <row r="876" spans="1:6" ht="6.9" customHeight="1">
      <c r="A876" s="240"/>
      <c r="B876" s="241"/>
      <c r="C876" s="240"/>
      <c r="D876" s="240"/>
      <c r="E876" s="243"/>
      <c r="F876" s="243"/>
    </row>
    <row r="877" spans="1:6" ht="6.9" customHeight="1">
      <c r="A877" s="240"/>
      <c r="B877" s="241"/>
      <c r="C877" s="240"/>
      <c r="D877" s="240"/>
      <c r="E877" s="243"/>
      <c r="F877" s="243"/>
    </row>
    <row r="878" spans="1:6" ht="6.9" customHeight="1">
      <c r="A878" s="240"/>
      <c r="B878" s="241"/>
      <c r="C878" s="240"/>
      <c r="D878" s="240"/>
      <c r="E878" s="243"/>
      <c r="F878" s="243"/>
    </row>
    <row r="879" spans="1:6" ht="6.9" customHeight="1">
      <c r="A879" s="240">
        <v>16</v>
      </c>
      <c r="B879" s="241" t="s">
        <v>202</v>
      </c>
      <c r="C879" s="240" t="s">
        <v>443</v>
      </c>
      <c r="D879" s="240">
        <v>2</v>
      </c>
      <c r="E879" s="243">
        <v>42.857999999999997</v>
      </c>
      <c r="F879" s="243">
        <f>D879*E879</f>
        <v>85.715999999999994</v>
      </c>
    </row>
    <row r="880" spans="1:6" ht="6.9" customHeight="1">
      <c r="A880" s="240"/>
      <c r="B880" s="241"/>
      <c r="C880" s="240"/>
      <c r="D880" s="240"/>
      <c r="E880" s="243"/>
      <c r="F880" s="243"/>
    </row>
    <row r="881" spans="1:6" ht="6.9" customHeight="1">
      <c r="A881" s="240"/>
      <c r="B881" s="241"/>
      <c r="C881" s="240"/>
      <c r="D881" s="240"/>
      <c r="E881" s="243"/>
      <c r="F881" s="243"/>
    </row>
    <row r="882" spans="1:6" ht="6.9" customHeight="1">
      <c r="A882" s="240"/>
      <c r="B882" s="241"/>
      <c r="C882" s="240"/>
      <c r="D882" s="240"/>
      <c r="E882" s="243"/>
      <c r="F882" s="243"/>
    </row>
    <row r="883" spans="1:6" ht="6.9" customHeight="1">
      <c r="A883" s="240">
        <v>17</v>
      </c>
      <c r="B883" s="241" t="s">
        <v>73</v>
      </c>
      <c r="C883" s="240" t="s">
        <v>436</v>
      </c>
      <c r="D883" s="240">
        <f>0.4*2</f>
        <v>0.8</v>
      </c>
      <c r="E883" s="243">
        <v>40.506999999999998</v>
      </c>
      <c r="F883" s="243">
        <f>D883*E883</f>
        <v>32.4056</v>
      </c>
    </row>
    <row r="884" spans="1:6" ht="6.9" customHeight="1">
      <c r="A884" s="240"/>
      <c r="B884" s="241"/>
      <c r="C884" s="240"/>
      <c r="D884" s="240"/>
      <c r="E884" s="243"/>
      <c r="F884" s="243"/>
    </row>
    <row r="885" spans="1:6" ht="6.9" customHeight="1">
      <c r="A885" s="240"/>
      <c r="B885" s="241"/>
      <c r="C885" s="240"/>
      <c r="D885" s="240"/>
      <c r="E885" s="243"/>
      <c r="F885" s="243"/>
    </row>
    <row r="886" spans="1:6" ht="6.9" customHeight="1">
      <c r="A886" s="240"/>
      <c r="B886" s="241"/>
      <c r="C886" s="240"/>
      <c r="D886" s="240"/>
      <c r="E886" s="243"/>
      <c r="F886" s="243"/>
    </row>
    <row r="887" spans="1:6" ht="6.9" customHeight="1">
      <c r="A887" s="240">
        <v>18</v>
      </c>
      <c r="B887" s="241" t="s">
        <v>75</v>
      </c>
      <c r="C887" s="240" t="s">
        <v>31</v>
      </c>
      <c r="D887" s="240">
        <f>0.04*2</f>
        <v>0.08</v>
      </c>
      <c r="E887" s="243">
        <v>785.25300000000004</v>
      </c>
      <c r="F887" s="243">
        <f>D887*E887</f>
        <v>62.820240000000005</v>
      </c>
    </row>
    <row r="888" spans="1:6" ht="6.9" customHeight="1">
      <c r="A888" s="240"/>
      <c r="B888" s="241"/>
      <c r="C888" s="240"/>
      <c r="D888" s="240"/>
      <c r="E888" s="243"/>
      <c r="F888" s="243"/>
    </row>
    <row r="889" spans="1:6" ht="6.9" customHeight="1">
      <c r="A889" s="240"/>
      <c r="B889" s="241"/>
      <c r="C889" s="240"/>
      <c r="D889" s="240"/>
      <c r="E889" s="243"/>
      <c r="F889" s="243"/>
    </row>
    <row r="890" spans="1:6" ht="6.9" customHeight="1">
      <c r="A890" s="240"/>
      <c r="B890" s="241"/>
      <c r="C890" s="240"/>
      <c r="D890" s="240"/>
      <c r="E890" s="243"/>
      <c r="F890" s="243"/>
    </row>
    <row r="891" spans="1:6" ht="6.9" customHeight="1">
      <c r="A891" s="240">
        <v>19</v>
      </c>
      <c r="B891" s="241" t="s">
        <v>74</v>
      </c>
      <c r="C891" s="240" t="s">
        <v>31</v>
      </c>
      <c r="D891" s="240">
        <f>0.0194*2</f>
        <v>3.8800000000000001E-2</v>
      </c>
      <c r="E891" s="243">
        <v>833.48500000000001</v>
      </c>
      <c r="F891" s="243">
        <f>D891*E891</f>
        <v>32.339218000000002</v>
      </c>
    </row>
    <row r="892" spans="1:6" ht="6.9" customHeight="1">
      <c r="A892" s="240"/>
      <c r="B892" s="241"/>
      <c r="C892" s="240"/>
      <c r="D892" s="240"/>
      <c r="E892" s="243"/>
      <c r="F892" s="243"/>
    </row>
    <row r="893" spans="1:6" ht="6.9" customHeight="1">
      <c r="A893" s="240"/>
      <c r="B893" s="241"/>
      <c r="C893" s="240"/>
      <c r="D893" s="240"/>
      <c r="E893" s="243"/>
      <c r="F893" s="243"/>
    </row>
    <row r="894" spans="1:6" ht="6.9" customHeight="1">
      <c r="A894" s="240"/>
      <c r="B894" s="241"/>
      <c r="C894" s="240"/>
      <c r="D894" s="240"/>
      <c r="E894" s="243"/>
      <c r="F894" s="243"/>
    </row>
    <row r="895" spans="1:6" ht="6.9" customHeight="1">
      <c r="A895" s="240">
        <v>20</v>
      </c>
      <c r="B895" s="241" t="s">
        <v>76</v>
      </c>
      <c r="C895" s="240" t="s">
        <v>31</v>
      </c>
      <c r="D895" s="240">
        <f>0.0194*2</f>
        <v>3.8800000000000001E-2</v>
      </c>
      <c r="E895" s="243">
        <v>28.257000000000001</v>
      </c>
      <c r="F895" s="243">
        <f>D895*E895</f>
        <v>1.0963716000000001</v>
      </c>
    </row>
    <row r="896" spans="1:6" ht="6.9" customHeight="1">
      <c r="A896" s="240"/>
      <c r="B896" s="241"/>
      <c r="C896" s="240"/>
      <c r="D896" s="240"/>
      <c r="E896" s="243"/>
      <c r="F896" s="243"/>
    </row>
    <row r="897" spans="1:6" ht="6.9" customHeight="1">
      <c r="A897" s="240"/>
      <c r="B897" s="241"/>
      <c r="C897" s="240"/>
      <c r="D897" s="240"/>
      <c r="E897" s="243"/>
      <c r="F897" s="243"/>
    </row>
    <row r="898" spans="1:6" ht="6.9" customHeight="1">
      <c r="A898" s="240"/>
      <c r="B898" s="241"/>
      <c r="C898" s="240"/>
      <c r="D898" s="240"/>
      <c r="E898" s="243"/>
      <c r="F898" s="243"/>
    </row>
    <row r="899" spans="1:6" ht="6.9" customHeight="1">
      <c r="A899" s="240">
        <v>21</v>
      </c>
      <c r="B899" s="241" t="s">
        <v>203</v>
      </c>
      <c r="C899" s="240" t="s">
        <v>82</v>
      </c>
      <c r="D899" s="240">
        <v>1</v>
      </c>
      <c r="E899" s="243">
        <v>4.274</v>
      </c>
      <c r="F899" s="243">
        <f>D899*E899</f>
        <v>4.274</v>
      </c>
    </row>
    <row r="900" spans="1:6" ht="6.9" customHeight="1">
      <c r="A900" s="240"/>
      <c r="B900" s="241"/>
      <c r="C900" s="240"/>
      <c r="D900" s="240"/>
      <c r="E900" s="243"/>
      <c r="F900" s="243"/>
    </row>
    <row r="901" spans="1:6" ht="6.9" customHeight="1">
      <c r="A901" s="240"/>
      <c r="B901" s="241"/>
      <c r="C901" s="240"/>
      <c r="D901" s="240"/>
      <c r="E901" s="243"/>
      <c r="F901" s="243"/>
    </row>
    <row r="902" spans="1:6" ht="6.9" customHeight="1">
      <c r="A902" s="240"/>
      <c r="B902" s="241"/>
      <c r="C902" s="240"/>
      <c r="D902" s="240"/>
      <c r="E902" s="243"/>
      <c r="F902" s="243"/>
    </row>
    <row r="903" spans="1:6" ht="6.9" customHeight="1">
      <c r="A903" s="240">
        <v>22</v>
      </c>
      <c r="B903" s="241" t="s">
        <v>204</v>
      </c>
      <c r="C903" s="240" t="s">
        <v>444</v>
      </c>
      <c r="D903" s="240">
        <v>20</v>
      </c>
      <c r="E903" s="243">
        <v>0.10299999999999999</v>
      </c>
      <c r="F903" s="243">
        <f>D903*E903</f>
        <v>2.06</v>
      </c>
    </row>
    <row r="904" spans="1:6" ht="6.9" customHeight="1">
      <c r="A904" s="240"/>
      <c r="B904" s="241"/>
      <c r="C904" s="240"/>
      <c r="D904" s="240"/>
      <c r="E904" s="243"/>
      <c r="F904" s="243"/>
    </row>
    <row r="905" spans="1:6" ht="6.9" customHeight="1">
      <c r="A905" s="240"/>
      <c r="B905" s="241"/>
      <c r="C905" s="240"/>
      <c r="D905" s="240"/>
      <c r="E905" s="243"/>
      <c r="F905" s="243"/>
    </row>
    <row r="906" spans="1:6" ht="6.9" customHeight="1">
      <c r="A906" s="240"/>
      <c r="B906" s="241"/>
      <c r="C906" s="240"/>
      <c r="D906" s="240"/>
      <c r="E906" s="243"/>
      <c r="F906" s="243"/>
    </row>
    <row r="907" spans="1:6" ht="6.9" customHeight="1">
      <c r="A907" s="240">
        <v>23</v>
      </c>
      <c r="B907" s="241" t="s">
        <v>205</v>
      </c>
      <c r="C907" s="240" t="s">
        <v>436</v>
      </c>
      <c r="D907" s="250">
        <v>7.8</v>
      </c>
      <c r="E907" s="243">
        <v>1.486</v>
      </c>
      <c r="F907" s="243">
        <f>D907*E907</f>
        <v>11.5908</v>
      </c>
    </row>
    <row r="908" spans="1:6" ht="6.9" customHeight="1">
      <c r="A908" s="240"/>
      <c r="B908" s="241"/>
      <c r="C908" s="240"/>
      <c r="D908" s="240"/>
      <c r="E908" s="243"/>
      <c r="F908" s="243"/>
    </row>
    <row r="909" spans="1:6" ht="6.9" customHeight="1">
      <c r="A909" s="240"/>
      <c r="B909" s="241"/>
      <c r="C909" s="240"/>
      <c r="D909" s="240"/>
      <c r="E909" s="243"/>
      <c r="F909" s="243"/>
    </row>
    <row r="910" spans="1:6" ht="6.9" customHeight="1">
      <c r="A910" s="240"/>
      <c r="B910" s="241"/>
      <c r="C910" s="240"/>
      <c r="D910" s="240"/>
      <c r="E910" s="243"/>
      <c r="F910" s="243"/>
    </row>
    <row r="911" spans="1:6" ht="6.9" customHeight="1">
      <c r="A911" s="240">
        <v>24</v>
      </c>
      <c r="B911" s="241" t="s">
        <v>206</v>
      </c>
      <c r="C911" s="240" t="s">
        <v>436</v>
      </c>
      <c r="D911" s="250">
        <v>26</v>
      </c>
      <c r="E911" s="243">
        <v>0.06</v>
      </c>
      <c r="F911" s="243">
        <f>D911*E911</f>
        <v>1.56</v>
      </c>
    </row>
    <row r="912" spans="1:6" ht="6.9" customHeight="1">
      <c r="A912" s="240"/>
      <c r="B912" s="241"/>
      <c r="C912" s="240"/>
      <c r="D912" s="240"/>
      <c r="E912" s="243"/>
      <c r="F912" s="243"/>
    </row>
    <row r="913" spans="1:6" ht="6.9" customHeight="1">
      <c r="A913" s="240"/>
      <c r="B913" s="241"/>
      <c r="C913" s="240"/>
      <c r="D913" s="240"/>
      <c r="E913" s="243"/>
      <c r="F913" s="243"/>
    </row>
    <row r="914" spans="1:6" ht="6.9" customHeight="1">
      <c r="A914" s="240"/>
      <c r="B914" s="241"/>
      <c r="C914" s="240"/>
      <c r="D914" s="240"/>
      <c r="E914" s="243"/>
      <c r="F914" s="243"/>
    </row>
    <row r="915" spans="1:6" ht="6.9" customHeight="1">
      <c r="A915" s="240">
        <v>25</v>
      </c>
      <c r="B915" s="241" t="s">
        <v>207</v>
      </c>
      <c r="C915" s="240" t="s">
        <v>436</v>
      </c>
      <c r="D915" s="250">
        <v>26</v>
      </c>
      <c r="E915" s="243">
        <v>0.34</v>
      </c>
      <c r="F915" s="243">
        <f>D915*E915</f>
        <v>8.84</v>
      </c>
    </row>
    <row r="916" spans="1:6" ht="6.9" customHeight="1">
      <c r="A916" s="240"/>
      <c r="B916" s="241"/>
      <c r="C916" s="240"/>
      <c r="D916" s="240"/>
      <c r="E916" s="243"/>
      <c r="F916" s="243"/>
    </row>
    <row r="917" spans="1:6" ht="6.9" customHeight="1">
      <c r="A917" s="240"/>
      <c r="B917" s="241"/>
      <c r="C917" s="240"/>
      <c r="D917" s="240"/>
      <c r="E917" s="243"/>
      <c r="F917" s="243"/>
    </row>
    <row r="918" spans="1:6" ht="6.9" customHeight="1">
      <c r="A918" s="240"/>
      <c r="B918" s="241"/>
      <c r="C918" s="240"/>
      <c r="D918" s="240"/>
      <c r="E918" s="243"/>
      <c r="F918" s="243"/>
    </row>
    <row r="919" spans="1:6" ht="6.9" customHeight="1">
      <c r="A919" s="240">
        <v>26</v>
      </c>
      <c r="B919" s="241" t="s">
        <v>208</v>
      </c>
      <c r="C919" s="242" t="s">
        <v>31</v>
      </c>
      <c r="D919" s="250">
        <v>7.2</v>
      </c>
      <c r="E919" s="243">
        <v>4.1870000000000003</v>
      </c>
      <c r="F919" s="243">
        <f>D919*E919</f>
        <v>30.146400000000003</v>
      </c>
    </row>
    <row r="920" spans="1:6" ht="6.9" customHeight="1">
      <c r="A920" s="240"/>
      <c r="B920" s="241"/>
      <c r="C920" s="242"/>
      <c r="D920" s="250"/>
      <c r="E920" s="243"/>
      <c r="F920" s="243"/>
    </row>
    <row r="921" spans="1:6" ht="6.9" customHeight="1">
      <c r="A921" s="240"/>
      <c r="B921" s="241"/>
      <c r="C921" s="242"/>
      <c r="D921" s="250"/>
      <c r="E921" s="243"/>
      <c r="F921" s="243"/>
    </row>
    <row r="922" spans="1:6" ht="6.9" customHeight="1">
      <c r="A922" s="240"/>
      <c r="B922" s="241"/>
      <c r="C922" s="242"/>
      <c r="D922" s="250"/>
      <c r="E922" s="243"/>
      <c r="F922" s="243"/>
    </row>
    <row r="923" spans="1:6" ht="6.9" customHeight="1">
      <c r="A923" s="240">
        <v>27</v>
      </c>
      <c r="B923" s="241" t="s">
        <v>209</v>
      </c>
      <c r="C923" s="240" t="s">
        <v>31</v>
      </c>
      <c r="D923" s="242">
        <v>0.3</v>
      </c>
      <c r="E923" s="243">
        <v>669.66300000000001</v>
      </c>
      <c r="F923" s="243">
        <f>D923*E923</f>
        <v>200.8989</v>
      </c>
    </row>
    <row r="924" spans="1:6" ht="6.9" customHeight="1">
      <c r="A924" s="240"/>
      <c r="B924" s="241"/>
      <c r="C924" s="240"/>
      <c r="D924" s="242"/>
      <c r="E924" s="243"/>
      <c r="F924" s="243"/>
    </row>
    <row r="925" spans="1:6" ht="6.9" customHeight="1">
      <c r="A925" s="240"/>
      <c r="B925" s="241"/>
      <c r="C925" s="240"/>
      <c r="D925" s="242"/>
      <c r="E925" s="243"/>
      <c r="F925" s="243"/>
    </row>
    <row r="926" spans="1:6" ht="6.9" customHeight="1">
      <c r="A926" s="240"/>
      <c r="B926" s="241"/>
      <c r="C926" s="240"/>
      <c r="D926" s="242"/>
      <c r="E926" s="243"/>
      <c r="F926" s="243"/>
    </row>
    <row r="927" spans="1:6" s="147" customFormat="1" ht="12">
      <c r="A927" s="230"/>
      <c r="B927" s="231" t="s">
        <v>410</v>
      </c>
      <c r="C927" s="231"/>
      <c r="D927" s="232"/>
      <c r="E927" s="233"/>
      <c r="F927" s="234">
        <f>SUM(F819:F926)</f>
        <v>1832.4848295999998</v>
      </c>
    </row>
    <row r="928" spans="1:6" ht="6.9" customHeight="1">
      <c r="A928" s="240"/>
      <c r="B928" s="249" t="s">
        <v>210</v>
      </c>
      <c r="C928" s="240"/>
      <c r="D928" s="251"/>
      <c r="E928" s="243">
        <v>0</v>
      </c>
      <c r="F928" s="243">
        <f>D928*E928</f>
        <v>0</v>
      </c>
    </row>
    <row r="929" spans="1:6" ht="6.9" customHeight="1">
      <c r="A929" s="240"/>
      <c r="B929" s="249"/>
      <c r="C929" s="240"/>
      <c r="D929" s="251"/>
      <c r="E929" s="243"/>
      <c r="F929" s="243"/>
    </row>
    <row r="930" spans="1:6" ht="6.9" customHeight="1">
      <c r="A930" s="240"/>
      <c r="B930" s="249"/>
      <c r="C930" s="240"/>
      <c r="D930" s="251"/>
      <c r="E930" s="243"/>
      <c r="F930" s="243"/>
    </row>
    <row r="931" spans="1:6" ht="6.9" customHeight="1">
      <c r="A931" s="240"/>
      <c r="B931" s="249"/>
      <c r="C931" s="240"/>
      <c r="D931" s="251"/>
      <c r="E931" s="243"/>
      <c r="F931" s="243"/>
    </row>
    <row r="932" spans="1:6" ht="6.9" customHeight="1">
      <c r="A932" s="240">
        <v>1</v>
      </c>
      <c r="B932" s="241" t="s">
        <v>211</v>
      </c>
      <c r="C932" s="240" t="s">
        <v>443</v>
      </c>
      <c r="D932" s="240">
        <v>1</v>
      </c>
      <c r="E932" s="243">
        <v>126.211</v>
      </c>
      <c r="F932" s="243">
        <f>D932*E932</f>
        <v>126.211</v>
      </c>
    </row>
    <row r="933" spans="1:6" ht="6.9" customHeight="1">
      <c r="A933" s="240"/>
      <c r="B933" s="241"/>
      <c r="C933" s="240"/>
      <c r="D933" s="240"/>
      <c r="E933" s="243"/>
      <c r="F933" s="243"/>
    </row>
    <row r="934" spans="1:6" ht="6.9" customHeight="1">
      <c r="A934" s="240"/>
      <c r="B934" s="241"/>
      <c r="C934" s="240"/>
      <c r="D934" s="240"/>
      <c r="E934" s="243"/>
      <c r="F934" s="243"/>
    </row>
    <row r="935" spans="1:6" ht="6.9" customHeight="1">
      <c r="A935" s="240"/>
      <c r="B935" s="241"/>
      <c r="C935" s="240"/>
      <c r="D935" s="240"/>
      <c r="E935" s="243"/>
      <c r="F935" s="243"/>
    </row>
    <row r="936" spans="1:6" ht="6.9" customHeight="1">
      <c r="A936" s="240">
        <v>2</v>
      </c>
      <c r="B936" s="241" t="s">
        <v>212</v>
      </c>
      <c r="C936" s="240" t="s">
        <v>443</v>
      </c>
      <c r="D936" s="240">
        <v>1</v>
      </c>
      <c r="E936" s="243">
        <v>41.612000000000002</v>
      </c>
      <c r="F936" s="243">
        <f>D936*E936</f>
        <v>41.612000000000002</v>
      </c>
    </row>
    <row r="937" spans="1:6" ht="6.9" customHeight="1">
      <c r="A937" s="240"/>
      <c r="B937" s="241"/>
      <c r="C937" s="240"/>
      <c r="D937" s="240"/>
      <c r="E937" s="243"/>
      <c r="F937" s="243"/>
    </row>
    <row r="938" spans="1:6" ht="6.9" customHeight="1">
      <c r="A938" s="240"/>
      <c r="B938" s="241"/>
      <c r="C938" s="240"/>
      <c r="D938" s="240"/>
      <c r="E938" s="243"/>
      <c r="F938" s="243"/>
    </row>
    <row r="939" spans="1:6" ht="6.9" customHeight="1">
      <c r="A939" s="240"/>
      <c r="B939" s="241"/>
      <c r="C939" s="240"/>
      <c r="D939" s="240"/>
      <c r="E939" s="243"/>
      <c r="F939" s="243"/>
    </row>
    <row r="940" spans="1:6" ht="6.9" customHeight="1">
      <c r="A940" s="240">
        <v>3</v>
      </c>
      <c r="B940" s="241" t="s">
        <v>213</v>
      </c>
      <c r="C940" s="240" t="s">
        <v>443</v>
      </c>
      <c r="D940" s="240">
        <v>1</v>
      </c>
      <c r="E940" s="243">
        <v>34.100999999999999</v>
      </c>
      <c r="F940" s="243">
        <f>D940*E940</f>
        <v>34.100999999999999</v>
      </c>
    </row>
    <row r="941" spans="1:6" ht="6.9" customHeight="1">
      <c r="A941" s="240"/>
      <c r="B941" s="241"/>
      <c r="C941" s="240"/>
      <c r="D941" s="240"/>
      <c r="E941" s="243"/>
      <c r="F941" s="243"/>
    </row>
    <row r="942" spans="1:6" ht="6.9" customHeight="1">
      <c r="A942" s="240"/>
      <c r="B942" s="241"/>
      <c r="C942" s="240"/>
      <c r="D942" s="240"/>
      <c r="E942" s="243"/>
      <c r="F942" s="243"/>
    </row>
    <row r="943" spans="1:6" ht="6.9" customHeight="1">
      <c r="A943" s="240"/>
      <c r="B943" s="241"/>
      <c r="C943" s="240"/>
      <c r="D943" s="240"/>
      <c r="E943" s="243"/>
      <c r="F943" s="243"/>
    </row>
    <row r="944" spans="1:6" ht="6.9" customHeight="1">
      <c r="A944" s="240">
        <v>4</v>
      </c>
      <c r="B944" s="241" t="s">
        <v>214</v>
      </c>
      <c r="C944" s="240" t="s">
        <v>443</v>
      </c>
      <c r="D944" s="240">
        <v>1</v>
      </c>
      <c r="E944" s="243">
        <v>26.187999999999999</v>
      </c>
      <c r="F944" s="243">
        <f>D944*E944</f>
        <v>26.187999999999999</v>
      </c>
    </row>
    <row r="945" spans="1:6" ht="6.9" customHeight="1">
      <c r="A945" s="240"/>
      <c r="B945" s="241"/>
      <c r="C945" s="240"/>
      <c r="D945" s="240"/>
      <c r="E945" s="243"/>
      <c r="F945" s="243"/>
    </row>
    <row r="946" spans="1:6" ht="6.9" customHeight="1">
      <c r="A946" s="240"/>
      <c r="B946" s="241"/>
      <c r="C946" s="240"/>
      <c r="D946" s="240"/>
      <c r="E946" s="243"/>
      <c r="F946" s="243"/>
    </row>
    <row r="947" spans="1:6" ht="6.9" customHeight="1">
      <c r="A947" s="240"/>
      <c r="B947" s="241"/>
      <c r="C947" s="240"/>
      <c r="D947" s="240"/>
      <c r="E947" s="243"/>
      <c r="F947" s="243"/>
    </row>
    <row r="948" spans="1:6" ht="6.9" customHeight="1">
      <c r="A948" s="240">
        <v>5</v>
      </c>
      <c r="B948" s="241" t="s">
        <v>215</v>
      </c>
      <c r="C948" s="240" t="s">
        <v>443</v>
      </c>
      <c r="D948" s="240">
        <v>1</v>
      </c>
      <c r="E948" s="243">
        <v>12.79</v>
      </c>
      <c r="F948" s="243">
        <f>D948*E948</f>
        <v>12.79</v>
      </c>
    </row>
    <row r="949" spans="1:6" ht="6.9" customHeight="1">
      <c r="A949" s="240"/>
      <c r="B949" s="241"/>
      <c r="C949" s="240"/>
      <c r="D949" s="240"/>
      <c r="E949" s="243"/>
      <c r="F949" s="243"/>
    </row>
    <row r="950" spans="1:6" ht="6.9" customHeight="1">
      <c r="A950" s="240"/>
      <c r="B950" s="241"/>
      <c r="C950" s="240"/>
      <c r="D950" s="240"/>
      <c r="E950" s="243"/>
      <c r="F950" s="243"/>
    </row>
    <row r="951" spans="1:6" ht="6.9" customHeight="1">
      <c r="A951" s="240"/>
      <c r="B951" s="241"/>
      <c r="C951" s="240"/>
      <c r="D951" s="240"/>
      <c r="E951" s="243"/>
      <c r="F951" s="243"/>
    </row>
    <row r="952" spans="1:6" ht="6.9" customHeight="1">
      <c r="A952" s="240">
        <v>6</v>
      </c>
      <c r="B952" s="241" t="s">
        <v>216</v>
      </c>
      <c r="C952" s="240" t="s">
        <v>443</v>
      </c>
      <c r="D952" s="240">
        <v>55</v>
      </c>
      <c r="E952" s="243">
        <v>14</v>
      </c>
      <c r="F952" s="243">
        <f>D952*E952</f>
        <v>770</v>
      </c>
    </row>
    <row r="953" spans="1:6" ht="6.9" customHeight="1">
      <c r="A953" s="240"/>
      <c r="B953" s="241"/>
      <c r="C953" s="240"/>
      <c r="D953" s="240"/>
      <c r="E953" s="243"/>
      <c r="F953" s="243"/>
    </row>
    <row r="954" spans="1:6" ht="6.9" customHeight="1">
      <c r="A954" s="240"/>
      <c r="B954" s="241"/>
      <c r="C954" s="240"/>
      <c r="D954" s="240"/>
      <c r="E954" s="243"/>
      <c r="F954" s="243"/>
    </row>
    <row r="955" spans="1:6" ht="6.9" customHeight="1">
      <c r="A955" s="240"/>
      <c r="B955" s="241"/>
      <c r="C955" s="240"/>
      <c r="D955" s="240"/>
      <c r="E955" s="243"/>
      <c r="F955" s="243"/>
    </row>
    <row r="956" spans="1:6" ht="6.9" customHeight="1">
      <c r="A956" s="240">
        <v>7</v>
      </c>
      <c r="B956" s="241" t="s">
        <v>217</v>
      </c>
      <c r="C956" s="240" t="s">
        <v>443</v>
      </c>
      <c r="D956" s="240">
        <v>2</v>
      </c>
      <c r="E956" s="243">
        <v>12.516</v>
      </c>
      <c r="F956" s="243">
        <f>D956*E956</f>
        <v>25.032</v>
      </c>
    </row>
    <row r="957" spans="1:6" ht="6.9" customHeight="1">
      <c r="A957" s="240"/>
      <c r="B957" s="241"/>
      <c r="C957" s="240"/>
      <c r="D957" s="240"/>
      <c r="E957" s="243"/>
      <c r="F957" s="243"/>
    </row>
    <row r="958" spans="1:6" ht="6.9" customHeight="1">
      <c r="A958" s="240"/>
      <c r="B958" s="241"/>
      <c r="C958" s="240"/>
      <c r="D958" s="240"/>
      <c r="E958" s="243"/>
      <c r="F958" s="243"/>
    </row>
    <row r="959" spans="1:6" ht="6.9" customHeight="1">
      <c r="A959" s="240"/>
      <c r="B959" s="241"/>
      <c r="C959" s="240"/>
      <c r="D959" s="240"/>
      <c r="E959" s="243"/>
      <c r="F959" s="243"/>
    </row>
    <row r="960" spans="1:6" ht="6.9" customHeight="1">
      <c r="A960" s="240">
        <v>8</v>
      </c>
      <c r="B960" s="241" t="s">
        <v>218</v>
      </c>
      <c r="C960" s="240" t="s">
        <v>443</v>
      </c>
      <c r="D960" s="240">
        <v>12</v>
      </c>
      <c r="E960" s="243">
        <v>10.85</v>
      </c>
      <c r="F960" s="243">
        <f>D960*E960</f>
        <v>130.19999999999999</v>
      </c>
    </row>
    <row r="961" spans="1:6" ht="6.9" customHeight="1">
      <c r="A961" s="240"/>
      <c r="B961" s="241"/>
      <c r="C961" s="240"/>
      <c r="D961" s="240"/>
      <c r="E961" s="243"/>
      <c r="F961" s="243"/>
    </row>
    <row r="962" spans="1:6" ht="6.9" customHeight="1">
      <c r="A962" s="240"/>
      <c r="B962" s="241"/>
      <c r="C962" s="240"/>
      <c r="D962" s="240"/>
      <c r="E962" s="243"/>
      <c r="F962" s="243"/>
    </row>
    <row r="963" spans="1:6" ht="6.9" customHeight="1">
      <c r="A963" s="240"/>
      <c r="B963" s="241"/>
      <c r="C963" s="240"/>
      <c r="D963" s="240"/>
      <c r="E963" s="243"/>
      <c r="F963" s="243"/>
    </row>
    <row r="964" spans="1:6" ht="6.9" customHeight="1">
      <c r="A964" s="240">
        <v>9</v>
      </c>
      <c r="B964" s="241" t="s">
        <v>219</v>
      </c>
      <c r="C964" s="240" t="s">
        <v>443</v>
      </c>
      <c r="D964" s="240">
        <v>5</v>
      </c>
      <c r="E964" s="243">
        <v>20.309999999999999</v>
      </c>
      <c r="F964" s="243">
        <f>D964*E964</f>
        <v>101.55</v>
      </c>
    </row>
    <row r="965" spans="1:6" ht="6.9" customHeight="1">
      <c r="A965" s="240"/>
      <c r="B965" s="241"/>
      <c r="C965" s="240"/>
      <c r="D965" s="240"/>
      <c r="E965" s="243"/>
      <c r="F965" s="243"/>
    </row>
    <row r="966" spans="1:6" ht="6.9" customHeight="1">
      <c r="A966" s="240"/>
      <c r="B966" s="241"/>
      <c r="C966" s="240"/>
      <c r="D966" s="240"/>
      <c r="E966" s="243"/>
      <c r="F966" s="243"/>
    </row>
    <row r="967" spans="1:6" ht="6.9" customHeight="1">
      <c r="A967" s="240"/>
      <c r="B967" s="241"/>
      <c r="C967" s="240"/>
      <c r="D967" s="240"/>
      <c r="E967" s="243"/>
      <c r="F967" s="243"/>
    </row>
    <row r="968" spans="1:6" ht="6.9" customHeight="1">
      <c r="A968" s="240">
        <v>10</v>
      </c>
      <c r="B968" s="241" t="s">
        <v>220</v>
      </c>
      <c r="C968" s="240" t="s">
        <v>444</v>
      </c>
      <c r="D968" s="240">
        <v>2</v>
      </c>
      <c r="E968" s="243">
        <v>8.1349999999999998</v>
      </c>
      <c r="F968" s="243">
        <f>D968*E968</f>
        <v>16.27</v>
      </c>
    </row>
    <row r="969" spans="1:6" ht="6.9" customHeight="1">
      <c r="A969" s="240"/>
      <c r="B969" s="241"/>
      <c r="C969" s="240"/>
      <c r="D969" s="240"/>
      <c r="E969" s="243"/>
      <c r="F969" s="243"/>
    </row>
    <row r="970" spans="1:6" ht="6.9" customHeight="1">
      <c r="A970" s="240"/>
      <c r="B970" s="241"/>
      <c r="C970" s="240"/>
      <c r="D970" s="240"/>
      <c r="E970" s="243"/>
      <c r="F970" s="243"/>
    </row>
    <row r="971" spans="1:6" ht="6.9" customHeight="1">
      <c r="A971" s="240"/>
      <c r="B971" s="241"/>
      <c r="C971" s="240"/>
      <c r="D971" s="240"/>
      <c r="E971" s="243"/>
      <c r="F971" s="243"/>
    </row>
    <row r="972" spans="1:6" ht="6.9" customHeight="1">
      <c r="A972" s="240">
        <v>11</v>
      </c>
      <c r="B972" s="241" t="s">
        <v>221</v>
      </c>
      <c r="C972" s="240" t="s">
        <v>443</v>
      </c>
      <c r="D972" s="240">
        <v>1</v>
      </c>
      <c r="E972" s="243">
        <v>2.976</v>
      </c>
      <c r="F972" s="243">
        <f>D972*E972</f>
        <v>2.976</v>
      </c>
    </row>
    <row r="973" spans="1:6" ht="6.9" customHeight="1">
      <c r="A973" s="240"/>
      <c r="B973" s="241"/>
      <c r="C973" s="240"/>
      <c r="D973" s="240"/>
      <c r="E973" s="243"/>
      <c r="F973" s="243"/>
    </row>
    <row r="974" spans="1:6" ht="6.9" customHeight="1">
      <c r="A974" s="240"/>
      <c r="B974" s="241"/>
      <c r="C974" s="240"/>
      <c r="D974" s="240"/>
      <c r="E974" s="243"/>
      <c r="F974" s="243"/>
    </row>
    <row r="975" spans="1:6" ht="6.9" customHeight="1">
      <c r="A975" s="240"/>
      <c r="B975" s="241"/>
      <c r="C975" s="240"/>
      <c r="D975" s="240"/>
      <c r="E975" s="243"/>
      <c r="F975" s="243"/>
    </row>
    <row r="976" spans="1:6" ht="6.9" customHeight="1">
      <c r="A976" s="240">
        <v>12</v>
      </c>
      <c r="B976" s="241" t="s">
        <v>222</v>
      </c>
      <c r="C976" s="240" t="s">
        <v>443</v>
      </c>
      <c r="D976" s="240">
        <v>1</v>
      </c>
      <c r="E976" s="243">
        <v>1.339</v>
      </c>
      <c r="F976" s="243">
        <f>D976*E976</f>
        <v>1.339</v>
      </c>
    </row>
    <row r="977" spans="1:6" ht="6.9" customHeight="1">
      <c r="A977" s="240"/>
      <c r="B977" s="241"/>
      <c r="C977" s="240"/>
      <c r="D977" s="240"/>
      <c r="E977" s="243"/>
      <c r="F977" s="243"/>
    </row>
    <row r="978" spans="1:6" ht="6.9" customHeight="1">
      <c r="A978" s="240"/>
      <c r="B978" s="241"/>
      <c r="C978" s="240"/>
      <c r="D978" s="240"/>
      <c r="E978" s="243"/>
      <c r="F978" s="243"/>
    </row>
    <row r="979" spans="1:6" ht="6.9" customHeight="1">
      <c r="A979" s="240"/>
      <c r="B979" s="241"/>
      <c r="C979" s="240"/>
      <c r="D979" s="240"/>
      <c r="E979" s="243"/>
      <c r="F979" s="243"/>
    </row>
    <row r="980" spans="1:6" ht="6.9" customHeight="1">
      <c r="A980" s="240">
        <v>13</v>
      </c>
      <c r="B980" s="241" t="s">
        <v>223</v>
      </c>
      <c r="C980" s="240" t="s">
        <v>443</v>
      </c>
      <c r="D980" s="240">
        <v>2</v>
      </c>
      <c r="E980" s="243">
        <v>2.351</v>
      </c>
      <c r="F980" s="243">
        <f>D980*E980</f>
        <v>4.702</v>
      </c>
    </row>
    <row r="981" spans="1:6" ht="6.9" customHeight="1">
      <c r="A981" s="240"/>
      <c r="B981" s="241"/>
      <c r="C981" s="240"/>
      <c r="D981" s="240"/>
      <c r="E981" s="243"/>
      <c r="F981" s="243"/>
    </row>
    <row r="982" spans="1:6" ht="6.9" customHeight="1">
      <c r="A982" s="240"/>
      <c r="B982" s="241"/>
      <c r="C982" s="240"/>
      <c r="D982" s="240"/>
      <c r="E982" s="243"/>
      <c r="F982" s="243"/>
    </row>
    <row r="983" spans="1:6" ht="6.9" customHeight="1">
      <c r="A983" s="240"/>
      <c r="B983" s="241"/>
      <c r="C983" s="240"/>
      <c r="D983" s="240"/>
      <c r="E983" s="243"/>
      <c r="F983" s="243"/>
    </row>
    <row r="984" spans="1:6" ht="6.9" customHeight="1">
      <c r="A984" s="240">
        <v>14</v>
      </c>
      <c r="B984" s="241" t="s">
        <v>224</v>
      </c>
      <c r="C984" s="240" t="s">
        <v>444</v>
      </c>
      <c r="D984" s="240">
        <v>20</v>
      </c>
      <c r="E984" s="243">
        <v>0.39400000000000002</v>
      </c>
      <c r="F984" s="243">
        <f>D984*E984</f>
        <v>7.8800000000000008</v>
      </c>
    </row>
    <row r="985" spans="1:6" ht="6.9" customHeight="1">
      <c r="A985" s="240"/>
      <c r="B985" s="241"/>
      <c r="C985" s="240"/>
      <c r="D985" s="240"/>
      <c r="E985" s="243"/>
      <c r="F985" s="243"/>
    </row>
    <row r="986" spans="1:6" ht="6.9" customHeight="1">
      <c r="A986" s="240"/>
      <c r="B986" s="241"/>
      <c r="C986" s="240"/>
      <c r="D986" s="240"/>
      <c r="E986" s="243"/>
      <c r="F986" s="243"/>
    </row>
    <row r="987" spans="1:6" ht="6.9" customHeight="1">
      <c r="A987" s="240"/>
      <c r="B987" s="241"/>
      <c r="C987" s="240"/>
      <c r="D987" s="240"/>
      <c r="E987" s="243"/>
      <c r="F987" s="243"/>
    </row>
    <row r="988" spans="1:6" ht="6.9" customHeight="1">
      <c r="A988" s="240">
        <v>15</v>
      </c>
      <c r="B988" s="241" t="s">
        <v>225</v>
      </c>
      <c r="C988" s="240" t="s">
        <v>444</v>
      </c>
      <c r="D988" s="240">
        <v>1080</v>
      </c>
      <c r="E988" s="243">
        <v>0.98299999999999998</v>
      </c>
      <c r="F988" s="243">
        <f>D988*E988</f>
        <v>1061.6399999999999</v>
      </c>
    </row>
    <row r="989" spans="1:6" ht="6.9" customHeight="1">
      <c r="A989" s="240"/>
      <c r="B989" s="241"/>
      <c r="C989" s="240"/>
      <c r="D989" s="240"/>
      <c r="E989" s="243"/>
      <c r="F989" s="243"/>
    </row>
    <row r="990" spans="1:6" ht="6.9" customHeight="1">
      <c r="A990" s="240"/>
      <c r="B990" s="241"/>
      <c r="C990" s="240"/>
      <c r="D990" s="240"/>
      <c r="E990" s="243"/>
      <c r="F990" s="243"/>
    </row>
    <row r="991" spans="1:6" ht="6.9" customHeight="1">
      <c r="A991" s="240"/>
      <c r="B991" s="241"/>
      <c r="C991" s="240"/>
      <c r="D991" s="240"/>
      <c r="E991" s="243"/>
      <c r="F991" s="243"/>
    </row>
    <row r="992" spans="1:6" ht="6.9" customHeight="1">
      <c r="A992" s="240">
        <v>16</v>
      </c>
      <c r="B992" s="241" t="s">
        <v>226</v>
      </c>
      <c r="C992" s="240" t="s">
        <v>444</v>
      </c>
      <c r="D992" s="240">
        <v>20</v>
      </c>
      <c r="E992" s="243">
        <v>0.60699999999999998</v>
      </c>
      <c r="F992" s="243">
        <f>D992*E992</f>
        <v>12.14</v>
      </c>
    </row>
    <row r="993" spans="1:6" ht="6.9" customHeight="1">
      <c r="A993" s="240"/>
      <c r="B993" s="241"/>
      <c r="C993" s="240"/>
      <c r="D993" s="240"/>
      <c r="E993" s="243"/>
      <c r="F993" s="243"/>
    </row>
    <row r="994" spans="1:6" ht="6.9" customHeight="1">
      <c r="A994" s="240"/>
      <c r="B994" s="241"/>
      <c r="C994" s="240"/>
      <c r="D994" s="240"/>
      <c r="E994" s="243"/>
      <c r="F994" s="243"/>
    </row>
    <row r="995" spans="1:6" ht="6.9" customHeight="1">
      <c r="A995" s="240"/>
      <c r="B995" s="241"/>
      <c r="C995" s="240"/>
      <c r="D995" s="240"/>
      <c r="E995" s="243"/>
      <c r="F995" s="243"/>
    </row>
    <row r="996" spans="1:6" ht="6.9" customHeight="1">
      <c r="A996" s="240">
        <v>17</v>
      </c>
      <c r="B996" s="241" t="s">
        <v>227</v>
      </c>
      <c r="C996" s="240" t="s">
        <v>444</v>
      </c>
      <c r="D996" s="240">
        <v>50</v>
      </c>
      <c r="E996" s="243">
        <v>0.628</v>
      </c>
      <c r="F996" s="243">
        <f>D996*E996</f>
        <v>31.4</v>
      </c>
    </row>
    <row r="997" spans="1:6" ht="6.9" customHeight="1">
      <c r="A997" s="240"/>
      <c r="B997" s="241"/>
      <c r="C997" s="240"/>
      <c r="D997" s="240"/>
      <c r="E997" s="243"/>
      <c r="F997" s="243"/>
    </row>
    <row r="998" spans="1:6" ht="6.9" customHeight="1">
      <c r="A998" s="240"/>
      <c r="B998" s="241"/>
      <c r="C998" s="240"/>
      <c r="D998" s="240"/>
      <c r="E998" s="243"/>
      <c r="F998" s="243"/>
    </row>
    <row r="999" spans="1:6" ht="6.9" customHeight="1">
      <c r="A999" s="240"/>
      <c r="B999" s="241"/>
      <c r="C999" s="240"/>
      <c r="D999" s="240"/>
      <c r="E999" s="243"/>
      <c r="F999" s="243"/>
    </row>
    <row r="1000" spans="1:6" ht="6.9" customHeight="1">
      <c r="A1000" s="240">
        <v>18</v>
      </c>
      <c r="B1000" s="241" t="s">
        <v>228</v>
      </c>
      <c r="C1000" s="242" t="s">
        <v>19</v>
      </c>
      <c r="D1000" s="240">
        <v>1</v>
      </c>
      <c r="E1000" s="243">
        <v>44.643999999999998</v>
      </c>
      <c r="F1000" s="243">
        <f>D1000*E1000</f>
        <v>44.643999999999998</v>
      </c>
    </row>
    <row r="1001" spans="1:6" ht="6.9" customHeight="1">
      <c r="A1001" s="240"/>
      <c r="B1001" s="241"/>
      <c r="C1001" s="242"/>
      <c r="D1001" s="240"/>
      <c r="E1001" s="243"/>
      <c r="F1001" s="243"/>
    </row>
    <row r="1002" spans="1:6" ht="6.9" customHeight="1">
      <c r="A1002" s="240"/>
      <c r="B1002" s="241"/>
      <c r="C1002" s="242"/>
      <c r="D1002" s="240"/>
      <c r="E1002" s="243"/>
      <c r="F1002" s="243"/>
    </row>
    <row r="1003" spans="1:6" ht="6.9" customHeight="1">
      <c r="A1003" s="240"/>
      <c r="B1003" s="241"/>
      <c r="C1003" s="242"/>
      <c r="D1003" s="240"/>
      <c r="E1003" s="243"/>
      <c r="F1003" s="243"/>
    </row>
    <row r="1004" spans="1:6" ht="6.9" customHeight="1">
      <c r="A1004" s="240">
        <v>19</v>
      </c>
      <c r="B1004" s="241" t="s">
        <v>229</v>
      </c>
      <c r="C1004" s="242" t="s">
        <v>19</v>
      </c>
      <c r="D1004" s="240">
        <v>1</v>
      </c>
      <c r="E1004" s="243">
        <v>137.02499999999998</v>
      </c>
      <c r="F1004" s="243">
        <f>D1004*E1004</f>
        <v>137.02499999999998</v>
      </c>
    </row>
    <row r="1005" spans="1:6" ht="6.9" customHeight="1">
      <c r="A1005" s="240"/>
      <c r="B1005" s="241"/>
      <c r="C1005" s="242"/>
      <c r="D1005" s="240"/>
      <c r="E1005" s="243"/>
      <c r="F1005" s="243"/>
    </row>
    <row r="1006" spans="1:6" ht="6.9" customHeight="1">
      <c r="A1006" s="240"/>
      <c r="B1006" s="241"/>
      <c r="C1006" s="242"/>
      <c r="D1006" s="240"/>
      <c r="E1006" s="243"/>
      <c r="F1006" s="243"/>
    </row>
    <row r="1007" spans="1:6" ht="6.9" customHeight="1">
      <c r="A1007" s="240"/>
      <c r="B1007" s="241"/>
      <c r="C1007" s="242"/>
      <c r="D1007" s="240"/>
      <c r="E1007" s="243"/>
      <c r="F1007" s="243"/>
    </row>
    <row r="1008" spans="1:6" ht="6.9" customHeight="1">
      <c r="A1008" s="240">
        <v>20</v>
      </c>
      <c r="B1008" s="241" t="s">
        <v>44</v>
      </c>
      <c r="C1008" s="241" t="s">
        <v>424</v>
      </c>
      <c r="D1008" s="250">
        <v>12.6</v>
      </c>
      <c r="E1008" s="243">
        <v>2.4380000000000002</v>
      </c>
      <c r="F1008" s="243">
        <f>D1008*E1008</f>
        <v>30.718800000000002</v>
      </c>
    </row>
    <row r="1009" spans="1:6" ht="6.9" customHeight="1">
      <c r="A1009" s="240"/>
      <c r="B1009" s="241"/>
      <c r="C1009" s="241"/>
      <c r="D1009" s="250"/>
      <c r="E1009" s="243"/>
      <c r="F1009" s="243"/>
    </row>
    <row r="1010" spans="1:6" ht="6.9" customHeight="1">
      <c r="A1010" s="240"/>
      <c r="B1010" s="241"/>
      <c r="C1010" s="241"/>
      <c r="D1010" s="250"/>
      <c r="E1010" s="243"/>
      <c r="F1010" s="243"/>
    </row>
    <row r="1011" spans="1:6" ht="6.9" customHeight="1">
      <c r="A1011" s="240"/>
      <c r="B1011" s="241"/>
      <c r="C1011" s="241"/>
      <c r="D1011" s="250"/>
      <c r="E1011" s="243"/>
      <c r="F1011" s="243"/>
    </row>
    <row r="1012" spans="1:6" ht="6.9" customHeight="1">
      <c r="A1012" s="240">
        <v>21</v>
      </c>
      <c r="B1012" s="241" t="s">
        <v>45</v>
      </c>
      <c r="C1012" s="241" t="s">
        <v>424</v>
      </c>
      <c r="D1012" s="250">
        <v>43.2</v>
      </c>
      <c r="E1012" s="243">
        <v>2.64</v>
      </c>
      <c r="F1012" s="243">
        <f>D1012*E1012</f>
        <v>114.04800000000002</v>
      </c>
    </row>
    <row r="1013" spans="1:6" ht="6.9" customHeight="1">
      <c r="A1013" s="240"/>
      <c r="B1013" s="241"/>
      <c r="C1013" s="241"/>
      <c r="D1013" s="250"/>
      <c r="E1013" s="243"/>
      <c r="F1013" s="243"/>
    </row>
    <row r="1014" spans="1:6" ht="6.9" customHeight="1">
      <c r="A1014" s="240"/>
      <c r="B1014" s="241"/>
      <c r="C1014" s="241"/>
      <c r="D1014" s="250"/>
      <c r="E1014" s="243"/>
      <c r="F1014" s="243"/>
    </row>
    <row r="1015" spans="1:6" ht="6.9" customHeight="1">
      <c r="A1015" s="240"/>
      <c r="B1015" s="241"/>
      <c r="C1015" s="241"/>
      <c r="D1015" s="250"/>
      <c r="E1015" s="243"/>
      <c r="F1015" s="243"/>
    </row>
    <row r="1016" spans="1:6" s="147" customFormat="1" ht="12">
      <c r="A1016" s="230"/>
      <c r="B1016" s="231" t="s">
        <v>410</v>
      </c>
      <c r="C1016" s="231"/>
      <c r="D1016" s="232"/>
      <c r="E1016" s="233"/>
      <c r="F1016" s="234">
        <f>SUM(F932:F1015)</f>
        <v>2732.4668000000001</v>
      </c>
    </row>
    <row r="1017" spans="1:6" ht="6.9" customHeight="1">
      <c r="A1017" s="240"/>
      <c r="B1017" s="249" t="s">
        <v>230</v>
      </c>
      <c r="C1017" s="240"/>
      <c r="D1017" s="240"/>
      <c r="E1017" s="243">
        <v>0</v>
      </c>
      <c r="F1017" s="243">
        <f>D1017*E1017</f>
        <v>0</v>
      </c>
    </row>
    <row r="1018" spans="1:6" ht="6.9" customHeight="1">
      <c r="A1018" s="240"/>
      <c r="B1018" s="249"/>
      <c r="C1018" s="240"/>
      <c r="D1018" s="240"/>
      <c r="E1018" s="243"/>
      <c r="F1018" s="243"/>
    </row>
    <row r="1019" spans="1:6" ht="6.9" customHeight="1">
      <c r="A1019" s="240"/>
      <c r="B1019" s="249"/>
      <c r="C1019" s="240"/>
      <c r="D1019" s="240"/>
      <c r="E1019" s="243"/>
      <c r="F1019" s="243"/>
    </row>
    <row r="1020" spans="1:6" ht="6.9" customHeight="1">
      <c r="A1020" s="240"/>
      <c r="B1020" s="249"/>
      <c r="C1020" s="240"/>
      <c r="D1020" s="240"/>
      <c r="E1020" s="243"/>
      <c r="F1020" s="243"/>
    </row>
    <row r="1021" spans="1:6" ht="6.9" customHeight="1">
      <c r="A1021" s="240">
        <v>1</v>
      </c>
      <c r="B1021" s="241" t="s">
        <v>231</v>
      </c>
      <c r="C1021" s="240" t="s">
        <v>19</v>
      </c>
      <c r="D1021" s="240">
        <v>1</v>
      </c>
      <c r="E1021" s="243">
        <v>135.49799999999999</v>
      </c>
      <c r="F1021" s="243">
        <f>D1021*E1021</f>
        <v>135.49799999999999</v>
      </c>
    </row>
    <row r="1022" spans="1:6" ht="6.9" customHeight="1">
      <c r="A1022" s="240"/>
      <c r="B1022" s="241"/>
      <c r="C1022" s="240"/>
      <c r="D1022" s="240"/>
      <c r="E1022" s="243"/>
      <c r="F1022" s="243"/>
    </row>
    <row r="1023" spans="1:6" ht="6.9" customHeight="1">
      <c r="A1023" s="240"/>
      <c r="B1023" s="241"/>
      <c r="C1023" s="240"/>
      <c r="D1023" s="240"/>
      <c r="E1023" s="243"/>
      <c r="F1023" s="243"/>
    </row>
    <row r="1024" spans="1:6" ht="6.9" customHeight="1">
      <c r="A1024" s="240"/>
      <c r="B1024" s="241"/>
      <c r="C1024" s="240"/>
      <c r="D1024" s="240"/>
      <c r="E1024" s="243"/>
      <c r="F1024" s="243"/>
    </row>
    <row r="1025" spans="1:6" ht="6.9" customHeight="1">
      <c r="A1025" s="240">
        <v>2</v>
      </c>
      <c r="B1025" s="241" t="s">
        <v>232</v>
      </c>
      <c r="C1025" s="240" t="s">
        <v>19</v>
      </c>
      <c r="D1025" s="240">
        <v>32</v>
      </c>
      <c r="E1025" s="243">
        <v>0.74399999999999999</v>
      </c>
      <c r="F1025" s="243">
        <f>D1025*E1025</f>
        <v>23.808</v>
      </c>
    </row>
    <row r="1026" spans="1:6" ht="6.9" customHeight="1">
      <c r="A1026" s="240"/>
      <c r="B1026" s="241"/>
      <c r="C1026" s="240"/>
      <c r="D1026" s="240"/>
      <c r="E1026" s="243"/>
      <c r="F1026" s="243"/>
    </row>
    <row r="1027" spans="1:6" ht="6.9" customHeight="1">
      <c r="A1027" s="240"/>
      <c r="B1027" s="241"/>
      <c r="C1027" s="240"/>
      <c r="D1027" s="240"/>
      <c r="E1027" s="243"/>
      <c r="F1027" s="243"/>
    </row>
    <row r="1028" spans="1:6" ht="6.9" customHeight="1">
      <c r="A1028" s="240"/>
      <c r="B1028" s="241"/>
      <c r="C1028" s="240"/>
      <c r="D1028" s="240"/>
      <c r="E1028" s="243"/>
      <c r="F1028" s="243"/>
    </row>
    <row r="1029" spans="1:6" ht="6.9" customHeight="1">
      <c r="A1029" s="240">
        <v>3</v>
      </c>
      <c r="B1029" s="241" t="s">
        <v>233</v>
      </c>
      <c r="C1029" s="240" t="s">
        <v>443</v>
      </c>
      <c r="D1029" s="240">
        <v>1</v>
      </c>
      <c r="E1029" s="243">
        <v>13.324999999999999</v>
      </c>
      <c r="F1029" s="243">
        <f>D1029*E1029</f>
        <v>13.324999999999999</v>
      </c>
    </row>
    <row r="1030" spans="1:6" ht="6.9" customHeight="1">
      <c r="A1030" s="240"/>
      <c r="B1030" s="241"/>
      <c r="C1030" s="240"/>
      <c r="D1030" s="240"/>
      <c r="E1030" s="243"/>
      <c r="F1030" s="243"/>
    </row>
    <row r="1031" spans="1:6" ht="6.9" customHeight="1">
      <c r="A1031" s="240"/>
      <c r="B1031" s="241"/>
      <c r="C1031" s="240"/>
      <c r="D1031" s="240"/>
      <c r="E1031" s="243"/>
      <c r="F1031" s="243"/>
    </row>
    <row r="1032" spans="1:6" ht="6.9" customHeight="1">
      <c r="A1032" s="240"/>
      <c r="B1032" s="241"/>
      <c r="C1032" s="240"/>
      <c r="D1032" s="240"/>
      <c r="E1032" s="243"/>
      <c r="F1032" s="243"/>
    </row>
    <row r="1033" spans="1:6" ht="6.9" customHeight="1">
      <c r="A1033" s="240">
        <v>4</v>
      </c>
      <c r="B1033" s="241" t="s">
        <v>234</v>
      </c>
      <c r="C1033" s="240" t="s">
        <v>443</v>
      </c>
      <c r="D1033" s="240">
        <v>1</v>
      </c>
      <c r="E1033" s="243">
        <v>138.39099999999999</v>
      </c>
      <c r="F1033" s="243">
        <f>D1033*E1033</f>
        <v>138.39099999999999</v>
      </c>
    </row>
    <row r="1034" spans="1:6" ht="6.9" customHeight="1">
      <c r="A1034" s="240"/>
      <c r="B1034" s="241"/>
      <c r="C1034" s="240"/>
      <c r="D1034" s="240"/>
      <c r="E1034" s="243"/>
      <c r="F1034" s="243"/>
    </row>
    <row r="1035" spans="1:6" ht="6.9" customHeight="1">
      <c r="A1035" s="240"/>
      <c r="B1035" s="241"/>
      <c r="C1035" s="240"/>
      <c r="D1035" s="240"/>
      <c r="E1035" s="243"/>
      <c r="F1035" s="243"/>
    </row>
    <row r="1036" spans="1:6" ht="6.9" customHeight="1">
      <c r="A1036" s="240"/>
      <c r="B1036" s="241"/>
      <c r="C1036" s="240"/>
      <c r="D1036" s="240"/>
      <c r="E1036" s="243"/>
      <c r="F1036" s="243"/>
    </row>
    <row r="1037" spans="1:6" ht="6.9" customHeight="1">
      <c r="A1037" s="240">
        <v>5</v>
      </c>
      <c r="B1037" s="241" t="s">
        <v>235</v>
      </c>
      <c r="C1037" s="240" t="s">
        <v>443</v>
      </c>
      <c r="D1037" s="240">
        <v>1</v>
      </c>
      <c r="E1037" s="243">
        <v>102.866</v>
      </c>
      <c r="F1037" s="243">
        <f>D1037*E1037</f>
        <v>102.866</v>
      </c>
    </row>
    <row r="1038" spans="1:6" ht="6.9" customHeight="1">
      <c r="A1038" s="240"/>
      <c r="B1038" s="241"/>
      <c r="C1038" s="240"/>
      <c r="D1038" s="240"/>
      <c r="E1038" s="243"/>
      <c r="F1038" s="243"/>
    </row>
    <row r="1039" spans="1:6" ht="6.9" customHeight="1">
      <c r="A1039" s="240"/>
      <c r="B1039" s="241"/>
      <c r="C1039" s="240"/>
      <c r="D1039" s="240"/>
      <c r="E1039" s="243"/>
      <c r="F1039" s="243"/>
    </row>
    <row r="1040" spans="1:6" ht="6.9" customHeight="1">
      <c r="A1040" s="240"/>
      <c r="B1040" s="241"/>
      <c r="C1040" s="240"/>
      <c r="D1040" s="240"/>
      <c r="E1040" s="243"/>
      <c r="F1040" s="243"/>
    </row>
    <row r="1041" spans="1:6" ht="6.9" customHeight="1">
      <c r="A1041" s="240">
        <v>6</v>
      </c>
      <c r="B1041" s="241" t="s">
        <v>236</v>
      </c>
      <c r="C1041" s="240" t="s">
        <v>443</v>
      </c>
      <c r="D1041" s="240">
        <v>2</v>
      </c>
      <c r="E1041" s="243">
        <v>114.188</v>
      </c>
      <c r="F1041" s="243">
        <f>D1041*E1041</f>
        <v>228.376</v>
      </c>
    </row>
    <row r="1042" spans="1:6" ht="6.9" customHeight="1">
      <c r="A1042" s="240"/>
      <c r="B1042" s="241"/>
      <c r="C1042" s="240"/>
      <c r="D1042" s="240"/>
      <c r="E1042" s="243"/>
      <c r="F1042" s="243"/>
    </row>
    <row r="1043" spans="1:6" ht="6.9" customHeight="1">
      <c r="A1043" s="240"/>
      <c r="B1043" s="241"/>
      <c r="C1043" s="240"/>
      <c r="D1043" s="240"/>
      <c r="E1043" s="243"/>
      <c r="F1043" s="243"/>
    </row>
    <row r="1044" spans="1:6" ht="6.9" customHeight="1">
      <c r="A1044" s="240"/>
      <c r="B1044" s="241"/>
      <c r="C1044" s="240"/>
      <c r="D1044" s="240"/>
      <c r="E1044" s="243"/>
      <c r="F1044" s="243"/>
    </row>
    <row r="1045" spans="1:6" ht="6.9" customHeight="1">
      <c r="A1045" s="240">
        <v>7</v>
      </c>
      <c r="B1045" s="241" t="s">
        <v>237</v>
      </c>
      <c r="C1045" s="240" t="s">
        <v>443</v>
      </c>
      <c r="D1045" s="240">
        <v>2</v>
      </c>
      <c r="E1045" s="243">
        <v>6.5709999999999997</v>
      </c>
      <c r="F1045" s="243">
        <f>D1045*E1045</f>
        <v>13.141999999999999</v>
      </c>
    </row>
    <row r="1046" spans="1:6" ht="6.9" customHeight="1">
      <c r="A1046" s="240"/>
      <c r="B1046" s="241"/>
      <c r="C1046" s="240"/>
      <c r="D1046" s="240"/>
      <c r="E1046" s="243"/>
      <c r="F1046" s="243"/>
    </row>
    <row r="1047" spans="1:6" ht="6.9" customHeight="1">
      <c r="A1047" s="240"/>
      <c r="B1047" s="241"/>
      <c r="C1047" s="240"/>
      <c r="D1047" s="240"/>
      <c r="E1047" s="243"/>
      <c r="F1047" s="243"/>
    </row>
    <row r="1048" spans="1:6" ht="6.9" customHeight="1">
      <c r="A1048" s="240"/>
      <c r="B1048" s="241"/>
      <c r="C1048" s="240"/>
      <c r="D1048" s="240"/>
      <c r="E1048" s="243"/>
      <c r="F1048" s="243"/>
    </row>
    <row r="1049" spans="1:6" ht="6.9" customHeight="1">
      <c r="A1049" s="240">
        <v>8</v>
      </c>
      <c r="B1049" s="241" t="s">
        <v>238</v>
      </c>
      <c r="C1049" s="240" t="s">
        <v>443</v>
      </c>
      <c r="D1049" s="240">
        <v>10</v>
      </c>
      <c r="E1049" s="243">
        <v>43.378</v>
      </c>
      <c r="F1049" s="243">
        <f>D1049*E1049</f>
        <v>433.78</v>
      </c>
    </row>
    <row r="1050" spans="1:6" ht="6.9" customHeight="1">
      <c r="A1050" s="240"/>
      <c r="B1050" s="241"/>
      <c r="C1050" s="240"/>
      <c r="D1050" s="240"/>
      <c r="E1050" s="243"/>
      <c r="F1050" s="243"/>
    </row>
    <row r="1051" spans="1:6" ht="6.9" customHeight="1">
      <c r="A1051" s="240"/>
      <c r="B1051" s="241"/>
      <c r="C1051" s="240"/>
      <c r="D1051" s="240"/>
      <c r="E1051" s="243"/>
      <c r="F1051" s="243"/>
    </row>
    <row r="1052" spans="1:6" ht="6.9" customHeight="1">
      <c r="A1052" s="240"/>
      <c r="B1052" s="241"/>
      <c r="C1052" s="240"/>
      <c r="D1052" s="240"/>
      <c r="E1052" s="243"/>
      <c r="F1052" s="243"/>
    </row>
    <row r="1053" spans="1:6" ht="6.9" customHeight="1">
      <c r="A1053" s="240">
        <v>9</v>
      </c>
      <c r="B1053" s="241" t="s">
        <v>239</v>
      </c>
      <c r="C1053" s="240" t="s">
        <v>443</v>
      </c>
      <c r="D1053" s="240">
        <v>6</v>
      </c>
      <c r="E1053" s="243">
        <v>55.558</v>
      </c>
      <c r="F1053" s="243">
        <f>D1053*E1053</f>
        <v>333.34800000000001</v>
      </c>
    </row>
    <row r="1054" spans="1:6" ht="6.9" customHeight="1">
      <c r="A1054" s="240"/>
      <c r="B1054" s="241"/>
      <c r="C1054" s="240"/>
      <c r="D1054" s="240"/>
      <c r="E1054" s="243"/>
      <c r="F1054" s="243"/>
    </row>
    <row r="1055" spans="1:6" ht="6.9" customHeight="1">
      <c r="A1055" s="240"/>
      <c r="B1055" s="241"/>
      <c r="C1055" s="240"/>
      <c r="D1055" s="240"/>
      <c r="E1055" s="243"/>
      <c r="F1055" s="243"/>
    </row>
    <row r="1056" spans="1:6" ht="6.9" customHeight="1">
      <c r="A1056" s="240"/>
      <c r="B1056" s="241"/>
      <c r="C1056" s="240"/>
      <c r="D1056" s="240"/>
      <c r="E1056" s="243"/>
      <c r="F1056" s="243"/>
    </row>
    <row r="1057" spans="1:6" ht="6.9" customHeight="1">
      <c r="A1057" s="240">
        <v>10</v>
      </c>
      <c r="B1057" s="241" t="s">
        <v>240</v>
      </c>
      <c r="C1057" s="242" t="s">
        <v>444</v>
      </c>
      <c r="D1057" s="240">
        <v>450</v>
      </c>
      <c r="E1057" s="243">
        <v>0.48499999999999999</v>
      </c>
      <c r="F1057" s="243">
        <f>D1057*E1057</f>
        <v>218.25</v>
      </c>
    </row>
    <row r="1058" spans="1:6" ht="6.9" customHeight="1">
      <c r="A1058" s="240"/>
      <c r="B1058" s="241"/>
      <c r="C1058" s="242"/>
      <c r="D1058" s="240"/>
      <c r="E1058" s="243"/>
      <c r="F1058" s="243"/>
    </row>
    <row r="1059" spans="1:6" ht="6.9" customHeight="1">
      <c r="A1059" s="240"/>
      <c r="B1059" s="241"/>
      <c r="C1059" s="242"/>
      <c r="D1059" s="240"/>
      <c r="E1059" s="243"/>
      <c r="F1059" s="243"/>
    </row>
    <row r="1060" spans="1:6" ht="6.9" customHeight="1">
      <c r="A1060" s="240"/>
      <c r="B1060" s="241"/>
      <c r="C1060" s="242"/>
      <c r="D1060" s="240"/>
      <c r="E1060" s="243"/>
      <c r="F1060" s="243"/>
    </row>
    <row r="1061" spans="1:6" ht="6.9" customHeight="1">
      <c r="A1061" s="240">
        <v>11</v>
      </c>
      <c r="B1061" s="241" t="s">
        <v>241</v>
      </c>
      <c r="C1061" s="240" t="s">
        <v>443</v>
      </c>
      <c r="D1061" s="240">
        <v>22</v>
      </c>
      <c r="E1061" s="243">
        <v>1.1160000000000001</v>
      </c>
      <c r="F1061" s="243">
        <f>D1061*E1061</f>
        <v>24.552000000000003</v>
      </c>
    </row>
    <row r="1062" spans="1:6" ht="6.9" customHeight="1">
      <c r="A1062" s="240"/>
      <c r="B1062" s="241"/>
      <c r="C1062" s="240"/>
      <c r="D1062" s="240"/>
      <c r="E1062" s="243"/>
      <c r="F1062" s="243"/>
    </row>
    <row r="1063" spans="1:6" ht="6.9" customHeight="1">
      <c r="A1063" s="240"/>
      <c r="B1063" s="241"/>
      <c r="C1063" s="240"/>
      <c r="D1063" s="240"/>
      <c r="E1063" s="243"/>
      <c r="F1063" s="243"/>
    </row>
    <row r="1064" spans="1:6" ht="6.9" customHeight="1">
      <c r="A1064" s="240"/>
      <c r="B1064" s="241"/>
      <c r="C1064" s="240"/>
      <c r="D1064" s="240"/>
      <c r="E1064" s="243"/>
      <c r="F1064" s="243"/>
    </row>
    <row r="1065" spans="1:6" ht="6.9" customHeight="1">
      <c r="A1065" s="240">
        <v>12</v>
      </c>
      <c r="B1065" s="241" t="s">
        <v>227</v>
      </c>
      <c r="C1065" s="240" t="s">
        <v>444</v>
      </c>
      <c r="D1065" s="240">
        <v>350</v>
      </c>
      <c r="E1065" s="243">
        <v>0.55400000000000005</v>
      </c>
      <c r="F1065" s="243">
        <f>D1065*E1065</f>
        <v>193.9</v>
      </c>
    </row>
    <row r="1066" spans="1:6" ht="6.9" customHeight="1">
      <c r="A1066" s="240"/>
      <c r="B1066" s="241"/>
      <c r="C1066" s="240"/>
      <c r="D1066" s="240"/>
      <c r="E1066" s="243"/>
      <c r="F1066" s="243"/>
    </row>
    <row r="1067" spans="1:6" ht="6.9" customHeight="1">
      <c r="A1067" s="240"/>
      <c r="B1067" s="241"/>
      <c r="C1067" s="240"/>
      <c r="D1067" s="240"/>
      <c r="E1067" s="243"/>
      <c r="F1067" s="243"/>
    </row>
    <row r="1068" spans="1:6" ht="6.9" customHeight="1">
      <c r="A1068" s="240"/>
      <c r="B1068" s="241"/>
      <c r="C1068" s="240"/>
      <c r="D1068" s="240"/>
      <c r="E1068" s="243"/>
      <c r="F1068" s="243"/>
    </row>
    <row r="1069" spans="1:6" ht="6.9" customHeight="1">
      <c r="A1069" s="240">
        <v>13</v>
      </c>
      <c r="B1069" s="241" t="s">
        <v>242</v>
      </c>
      <c r="C1069" s="240" t="s">
        <v>443</v>
      </c>
      <c r="D1069" s="240">
        <v>1</v>
      </c>
      <c r="E1069" s="243">
        <v>14.435</v>
      </c>
      <c r="F1069" s="243">
        <f>D1069*E1069</f>
        <v>14.435</v>
      </c>
    </row>
    <row r="1070" spans="1:6" ht="6.9" customHeight="1">
      <c r="A1070" s="240"/>
      <c r="B1070" s="241"/>
      <c r="C1070" s="240"/>
      <c r="D1070" s="240"/>
      <c r="E1070" s="243"/>
      <c r="F1070" s="243"/>
    </row>
    <row r="1071" spans="1:6" ht="6.9" customHeight="1">
      <c r="A1071" s="240"/>
      <c r="B1071" s="241"/>
      <c r="C1071" s="240"/>
      <c r="D1071" s="240"/>
      <c r="E1071" s="243"/>
      <c r="F1071" s="243"/>
    </row>
    <row r="1072" spans="1:6" ht="6.9" customHeight="1">
      <c r="A1072" s="240"/>
      <c r="B1072" s="241"/>
      <c r="C1072" s="240"/>
      <c r="D1072" s="240"/>
      <c r="E1072" s="243"/>
      <c r="F1072" s="243"/>
    </row>
    <row r="1073" spans="1:6" ht="6.9" customHeight="1">
      <c r="A1073" s="240">
        <v>14</v>
      </c>
      <c r="B1073" s="241" t="s">
        <v>243</v>
      </c>
      <c r="C1073" s="240" t="s">
        <v>443</v>
      </c>
      <c r="D1073" s="240">
        <v>1</v>
      </c>
      <c r="E1073" s="243">
        <v>141.37299999999999</v>
      </c>
      <c r="F1073" s="243">
        <f>D1073*E1073</f>
        <v>141.37299999999999</v>
      </c>
    </row>
    <row r="1074" spans="1:6" ht="6.9" customHeight="1">
      <c r="A1074" s="240"/>
      <c r="B1074" s="241"/>
      <c r="C1074" s="240"/>
      <c r="D1074" s="240"/>
      <c r="E1074" s="243"/>
      <c r="F1074" s="243"/>
    </row>
    <row r="1075" spans="1:6" ht="6.9" customHeight="1">
      <c r="A1075" s="240"/>
      <c r="B1075" s="241"/>
      <c r="C1075" s="240"/>
      <c r="D1075" s="240"/>
      <c r="E1075" s="243"/>
      <c r="F1075" s="243"/>
    </row>
    <row r="1076" spans="1:6" ht="6.9" customHeight="1">
      <c r="A1076" s="240"/>
      <c r="B1076" s="241"/>
      <c r="C1076" s="240"/>
      <c r="D1076" s="240"/>
      <c r="E1076" s="243"/>
      <c r="F1076" s="243"/>
    </row>
    <row r="1077" spans="1:6" ht="6.9" customHeight="1">
      <c r="A1077" s="240">
        <v>15</v>
      </c>
      <c r="B1077" s="241" t="s">
        <v>244</v>
      </c>
      <c r="C1077" s="240" t="s">
        <v>443</v>
      </c>
      <c r="D1077" s="240">
        <v>6</v>
      </c>
      <c r="E1077" s="243">
        <v>2.2320000000000002</v>
      </c>
      <c r="F1077" s="243">
        <f>D1077*E1077</f>
        <v>13.392000000000001</v>
      </c>
    </row>
    <row r="1078" spans="1:6" ht="6.9" customHeight="1">
      <c r="A1078" s="240"/>
      <c r="B1078" s="241"/>
      <c r="C1078" s="240"/>
      <c r="D1078" s="240"/>
      <c r="E1078" s="243"/>
      <c r="F1078" s="243"/>
    </row>
    <row r="1079" spans="1:6" ht="6.9" customHeight="1">
      <c r="A1079" s="240"/>
      <c r="B1079" s="241"/>
      <c r="C1079" s="240"/>
      <c r="D1079" s="240"/>
      <c r="E1079" s="243"/>
      <c r="F1079" s="243"/>
    </row>
    <row r="1080" spans="1:6" ht="6.9" customHeight="1">
      <c r="A1080" s="240"/>
      <c r="B1080" s="241"/>
      <c r="C1080" s="240"/>
      <c r="D1080" s="240"/>
      <c r="E1080" s="243"/>
      <c r="F1080" s="243"/>
    </row>
    <row r="1081" spans="1:6" ht="6.9" customHeight="1">
      <c r="A1081" s="240">
        <v>16</v>
      </c>
      <c r="B1081" s="241" t="s">
        <v>245</v>
      </c>
      <c r="C1081" s="240" t="s">
        <v>443</v>
      </c>
      <c r="D1081" s="240">
        <v>1</v>
      </c>
      <c r="E1081" s="243">
        <v>14.881</v>
      </c>
      <c r="F1081" s="243">
        <f>D1081*E1081</f>
        <v>14.881</v>
      </c>
    </row>
    <row r="1082" spans="1:6" ht="6.9" customHeight="1">
      <c r="A1082" s="240"/>
      <c r="B1082" s="241"/>
      <c r="C1082" s="240"/>
      <c r="D1082" s="240"/>
      <c r="E1082" s="243"/>
      <c r="F1082" s="243"/>
    </row>
    <row r="1083" spans="1:6" ht="6.9" customHeight="1">
      <c r="A1083" s="240"/>
      <c r="B1083" s="241"/>
      <c r="C1083" s="240"/>
      <c r="D1083" s="240"/>
      <c r="E1083" s="243"/>
      <c r="F1083" s="243"/>
    </row>
    <row r="1084" spans="1:6" ht="6.9" customHeight="1">
      <c r="A1084" s="240"/>
      <c r="B1084" s="241"/>
      <c r="C1084" s="240"/>
      <c r="D1084" s="240"/>
      <c r="E1084" s="243"/>
      <c r="F1084" s="243"/>
    </row>
    <row r="1085" spans="1:6" ht="6.9" customHeight="1">
      <c r="A1085" s="240">
        <v>17</v>
      </c>
      <c r="B1085" s="241" t="s">
        <v>228</v>
      </c>
      <c r="C1085" s="242" t="s">
        <v>19</v>
      </c>
      <c r="D1085" s="240">
        <v>1</v>
      </c>
      <c r="E1085" s="243">
        <v>37.203000000000003</v>
      </c>
      <c r="F1085" s="243">
        <f>D1085*E1085</f>
        <v>37.203000000000003</v>
      </c>
    </row>
    <row r="1086" spans="1:6" ht="6.9" customHeight="1">
      <c r="A1086" s="240"/>
      <c r="B1086" s="241"/>
      <c r="C1086" s="242"/>
      <c r="D1086" s="240"/>
      <c r="E1086" s="243"/>
      <c r="F1086" s="243"/>
    </row>
    <row r="1087" spans="1:6" ht="6.9" customHeight="1">
      <c r="A1087" s="240"/>
      <c r="B1087" s="241"/>
      <c r="C1087" s="242"/>
      <c r="D1087" s="240"/>
      <c r="E1087" s="243"/>
      <c r="F1087" s="243"/>
    </row>
    <row r="1088" spans="1:6" ht="6.9" customHeight="1">
      <c r="A1088" s="240"/>
      <c r="B1088" s="241"/>
      <c r="C1088" s="242"/>
      <c r="D1088" s="240"/>
      <c r="E1088" s="243"/>
      <c r="F1088" s="243"/>
    </row>
    <row r="1089" spans="1:6" s="147" customFormat="1" ht="12">
      <c r="A1089" s="162"/>
      <c r="B1089" s="163" t="s">
        <v>410</v>
      </c>
      <c r="C1089" s="163"/>
      <c r="D1089" s="164"/>
      <c r="E1089" s="165"/>
      <c r="F1089" s="166">
        <f>SUM(F1021:F1088)</f>
        <v>2080.52</v>
      </c>
    </row>
    <row r="1090" spans="1:6" s="148" customFormat="1">
      <c r="A1090" s="244" t="s">
        <v>418</v>
      </c>
      <c r="B1090" s="245"/>
      <c r="C1090" s="245"/>
      <c r="D1090" s="245"/>
      <c r="E1090" s="245"/>
      <c r="F1090" s="245"/>
    </row>
    <row r="1091" spans="1:6" s="147" customFormat="1" ht="12">
      <c r="A1091" s="167"/>
      <c r="B1091" s="168" t="s">
        <v>86</v>
      </c>
      <c r="C1091" s="169"/>
      <c r="D1091" s="170"/>
      <c r="E1091" s="171"/>
      <c r="F1091" s="172"/>
    </row>
    <row r="1092" spans="1:6" s="147" customFormat="1" ht="11.4">
      <c r="A1092" s="173">
        <v>1</v>
      </c>
      <c r="B1092" s="174" t="s">
        <v>367</v>
      </c>
      <c r="C1092" s="175" t="s">
        <v>444</v>
      </c>
      <c r="D1092" s="176">
        <v>143.5</v>
      </c>
      <c r="E1092" s="177">
        <v>0.78</v>
      </c>
      <c r="F1092" s="177">
        <f t="shared" ref="F1092:F1102" si="0">E1092*D1092</f>
        <v>111.93</v>
      </c>
    </row>
    <row r="1093" spans="1:6" s="147" customFormat="1" ht="11.4">
      <c r="A1093" s="173">
        <v>2</v>
      </c>
      <c r="B1093" s="174" t="s">
        <v>368</v>
      </c>
      <c r="C1093" s="175" t="s">
        <v>443</v>
      </c>
      <c r="D1093" s="176">
        <v>1</v>
      </c>
      <c r="E1093" s="177">
        <v>6.41</v>
      </c>
      <c r="F1093" s="177">
        <f t="shared" si="0"/>
        <v>6.41</v>
      </c>
    </row>
    <row r="1094" spans="1:6" s="147" customFormat="1" ht="12.6">
      <c r="A1094" s="173"/>
      <c r="B1094" s="174" t="s">
        <v>412</v>
      </c>
      <c r="C1094" s="175" t="s">
        <v>423</v>
      </c>
      <c r="D1094" s="176">
        <v>15.2</v>
      </c>
      <c r="E1094" s="177">
        <v>23.762</v>
      </c>
      <c r="F1094" s="177">
        <f t="shared" si="0"/>
        <v>361.18239999999997</v>
      </c>
    </row>
    <row r="1095" spans="1:6" s="147" customFormat="1" ht="12.6">
      <c r="A1095" s="173">
        <v>3</v>
      </c>
      <c r="B1095" s="174" t="s">
        <v>371</v>
      </c>
      <c r="C1095" s="175" t="s">
        <v>423</v>
      </c>
      <c r="D1095" s="176">
        <v>15.2</v>
      </c>
      <c r="E1095" s="177">
        <v>0.72</v>
      </c>
      <c r="F1095" s="177">
        <f t="shared" si="0"/>
        <v>10.943999999999999</v>
      </c>
    </row>
    <row r="1096" spans="1:6" s="147" customFormat="1" ht="12.6">
      <c r="A1096" s="173">
        <v>4</v>
      </c>
      <c r="B1096" s="174" t="s">
        <v>372</v>
      </c>
      <c r="C1096" s="175" t="s">
        <v>424</v>
      </c>
      <c r="D1096" s="178">
        <v>256</v>
      </c>
      <c r="E1096" s="177">
        <v>0.04</v>
      </c>
      <c r="F1096" s="177">
        <f t="shared" si="0"/>
        <v>10.24</v>
      </c>
    </row>
    <row r="1097" spans="1:6" s="147" customFormat="1" ht="11.4">
      <c r="A1097" s="173">
        <v>5</v>
      </c>
      <c r="B1097" s="174" t="s">
        <v>369</v>
      </c>
      <c r="C1097" s="175" t="s">
        <v>444</v>
      </c>
      <c r="D1097" s="179">
        <v>14</v>
      </c>
      <c r="E1097" s="177">
        <v>1.48</v>
      </c>
      <c r="F1097" s="177">
        <f t="shared" si="0"/>
        <v>20.72</v>
      </c>
    </row>
    <row r="1098" spans="1:6" s="147" customFormat="1" ht="12.6">
      <c r="A1098" s="173">
        <v>6</v>
      </c>
      <c r="B1098" s="174" t="s">
        <v>370</v>
      </c>
      <c r="C1098" s="175" t="s">
        <v>423</v>
      </c>
      <c r="D1098" s="180">
        <v>139</v>
      </c>
      <c r="E1098" s="177">
        <v>5.93</v>
      </c>
      <c r="F1098" s="177">
        <f t="shared" si="0"/>
        <v>824.27</v>
      </c>
    </row>
    <row r="1099" spans="1:6" s="147" customFormat="1" ht="22.8">
      <c r="A1099" s="173">
        <v>7</v>
      </c>
      <c r="B1099" s="174" t="s">
        <v>263</v>
      </c>
      <c r="C1099" s="181" t="s">
        <v>443</v>
      </c>
      <c r="D1099" s="176">
        <v>8</v>
      </c>
      <c r="E1099" s="177">
        <v>9.1300000000000008</v>
      </c>
      <c r="F1099" s="177">
        <f t="shared" si="0"/>
        <v>73.040000000000006</v>
      </c>
    </row>
    <row r="1100" spans="1:6" s="147" customFormat="1" ht="11.4">
      <c r="A1100" s="173">
        <v>8</v>
      </c>
      <c r="B1100" s="174" t="s">
        <v>264</v>
      </c>
      <c r="C1100" s="181" t="s">
        <v>443</v>
      </c>
      <c r="D1100" s="176">
        <v>8</v>
      </c>
      <c r="E1100" s="177">
        <v>9.1300000000000008</v>
      </c>
      <c r="F1100" s="177">
        <f t="shared" si="0"/>
        <v>73.040000000000006</v>
      </c>
    </row>
    <row r="1101" spans="1:6" s="147" customFormat="1" ht="12.6">
      <c r="A1101" s="173">
        <v>9</v>
      </c>
      <c r="B1101" s="174" t="s">
        <v>265</v>
      </c>
      <c r="C1101" s="175" t="s">
        <v>423</v>
      </c>
      <c r="D1101" s="182">
        <v>207</v>
      </c>
      <c r="E1101" s="177">
        <v>0.88</v>
      </c>
      <c r="F1101" s="177">
        <f t="shared" si="0"/>
        <v>182.16</v>
      </c>
    </row>
    <row r="1102" spans="1:6" s="147" customFormat="1" ht="11.4">
      <c r="A1102" s="173">
        <v>10</v>
      </c>
      <c r="B1102" s="174" t="s">
        <v>266</v>
      </c>
      <c r="C1102" s="177" t="s">
        <v>267</v>
      </c>
      <c r="D1102" s="182">
        <v>372.6</v>
      </c>
      <c r="E1102" s="177">
        <v>3.42</v>
      </c>
      <c r="F1102" s="177">
        <f t="shared" si="0"/>
        <v>1274.2920000000001</v>
      </c>
    </row>
    <row r="1103" spans="1:6" s="147" customFormat="1" ht="12">
      <c r="A1103" s="162"/>
      <c r="B1103" s="163" t="s">
        <v>410</v>
      </c>
      <c r="C1103" s="163"/>
      <c r="D1103" s="164"/>
      <c r="E1103" s="165"/>
      <c r="F1103" s="166">
        <f>SUM(F1092:F1102)</f>
        <v>2948.2284</v>
      </c>
    </row>
    <row r="1104" spans="1:6" s="147" customFormat="1" ht="23.25" customHeight="1">
      <c r="A1104" s="246" t="s">
        <v>379</v>
      </c>
      <c r="B1104" s="247"/>
      <c r="C1104" s="247"/>
      <c r="D1104" s="247"/>
      <c r="E1104" s="248"/>
      <c r="F1104" s="172"/>
    </row>
    <row r="1105" spans="1:6" s="147" customFormat="1" ht="10.5" customHeight="1">
      <c r="A1105" s="175">
        <v>1</v>
      </c>
      <c r="B1105" s="174" t="s">
        <v>374</v>
      </c>
      <c r="C1105" s="175" t="s">
        <v>423</v>
      </c>
      <c r="D1105" s="176">
        <v>9.9</v>
      </c>
      <c r="E1105" s="177">
        <v>3.55</v>
      </c>
      <c r="F1105" s="177">
        <f t="shared" ref="F1105:F1122" si="1">E1105*D1105</f>
        <v>35.144999999999996</v>
      </c>
    </row>
    <row r="1106" spans="1:6" s="147" customFormat="1" ht="12.6">
      <c r="A1106" s="175">
        <v>2</v>
      </c>
      <c r="B1106" s="174" t="s">
        <v>310</v>
      </c>
      <c r="C1106" s="175" t="s">
        <v>423</v>
      </c>
      <c r="D1106" s="180">
        <v>3</v>
      </c>
      <c r="E1106" s="177">
        <v>1.54</v>
      </c>
      <c r="F1106" s="177">
        <f t="shared" si="1"/>
        <v>4.62</v>
      </c>
    </row>
    <row r="1107" spans="1:6" s="147" customFormat="1" ht="11.4">
      <c r="A1107" s="175">
        <v>3</v>
      </c>
      <c r="B1107" s="174" t="s">
        <v>311</v>
      </c>
      <c r="C1107" s="175" t="s">
        <v>267</v>
      </c>
      <c r="D1107" s="175">
        <v>5.4</v>
      </c>
      <c r="E1107" s="177">
        <v>4.76</v>
      </c>
      <c r="F1107" s="177">
        <f t="shared" si="1"/>
        <v>25.704000000000001</v>
      </c>
    </row>
    <row r="1108" spans="1:6" s="147" customFormat="1" ht="10.5" customHeight="1">
      <c r="A1108" s="175">
        <v>4</v>
      </c>
      <c r="B1108" s="183" t="s">
        <v>94</v>
      </c>
      <c r="C1108" s="184" t="s">
        <v>425</v>
      </c>
      <c r="D1108" s="185">
        <v>0.99</v>
      </c>
      <c r="E1108" s="186">
        <v>10.916</v>
      </c>
      <c r="F1108" s="177">
        <f t="shared" si="1"/>
        <v>10.806840000000001</v>
      </c>
    </row>
    <row r="1109" spans="1:6" s="147" customFormat="1" ht="12.6">
      <c r="A1109" s="175">
        <v>5</v>
      </c>
      <c r="B1109" s="174" t="s">
        <v>312</v>
      </c>
      <c r="C1109" s="187" t="s">
        <v>423</v>
      </c>
      <c r="D1109" s="178">
        <v>2.64</v>
      </c>
      <c r="E1109" s="177">
        <v>43.92</v>
      </c>
      <c r="F1109" s="177">
        <f t="shared" si="1"/>
        <v>115.94880000000001</v>
      </c>
    </row>
    <row r="1110" spans="1:6" s="147" customFormat="1" ht="12.6">
      <c r="A1110" s="175">
        <v>6</v>
      </c>
      <c r="B1110" s="174" t="s">
        <v>313</v>
      </c>
      <c r="C1110" s="173" t="s">
        <v>426</v>
      </c>
      <c r="D1110" s="176">
        <v>7.96</v>
      </c>
      <c r="E1110" s="177">
        <v>33.590000000000003</v>
      </c>
      <c r="F1110" s="177">
        <f t="shared" si="1"/>
        <v>267.37640000000005</v>
      </c>
    </row>
    <row r="1111" spans="1:6" s="147" customFormat="1" ht="12.6">
      <c r="A1111" s="175">
        <v>7</v>
      </c>
      <c r="B1111" s="174" t="s">
        <v>314</v>
      </c>
      <c r="C1111" s="187" t="s">
        <v>426</v>
      </c>
      <c r="D1111" s="188">
        <v>3.96</v>
      </c>
      <c r="E1111" s="177">
        <v>77.260000000000005</v>
      </c>
      <c r="F1111" s="177">
        <f t="shared" si="1"/>
        <v>305.94960000000003</v>
      </c>
    </row>
    <row r="1112" spans="1:6" s="147" customFormat="1" ht="12.6">
      <c r="A1112" s="175">
        <v>8</v>
      </c>
      <c r="B1112" s="174" t="s">
        <v>315</v>
      </c>
      <c r="C1112" s="187" t="s">
        <v>423</v>
      </c>
      <c r="D1112" s="188">
        <v>0.72</v>
      </c>
      <c r="E1112" s="177">
        <v>107.34</v>
      </c>
      <c r="F1112" s="177">
        <f t="shared" si="1"/>
        <v>77.284800000000004</v>
      </c>
    </row>
    <row r="1113" spans="1:6" s="147" customFormat="1" ht="11.4">
      <c r="A1113" s="175">
        <v>9</v>
      </c>
      <c r="B1113" s="189" t="s">
        <v>316</v>
      </c>
      <c r="C1113" s="190" t="s">
        <v>267</v>
      </c>
      <c r="D1113" s="191">
        <v>0.18</v>
      </c>
      <c r="E1113" s="177">
        <v>404.27</v>
      </c>
      <c r="F1113" s="177">
        <f t="shared" si="1"/>
        <v>72.768599999999992</v>
      </c>
    </row>
    <row r="1114" spans="1:6" s="147" customFormat="1" ht="11.4">
      <c r="A1114" s="175">
        <v>10</v>
      </c>
      <c r="B1114" s="189" t="s">
        <v>317</v>
      </c>
      <c r="C1114" s="190" t="s">
        <v>267</v>
      </c>
      <c r="D1114" s="191">
        <v>0.12</v>
      </c>
      <c r="E1114" s="177">
        <v>363.11</v>
      </c>
      <c r="F1114" s="177">
        <f t="shared" si="1"/>
        <v>43.5732</v>
      </c>
    </row>
    <row r="1115" spans="1:6" s="147" customFormat="1" ht="27.75" customHeight="1">
      <c r="A1115" s="175">
        <v>11</v>
      </c>
      <c r="B1115" s="174" t="s">
        <v>375</v>
      </c>
      <c r="C1115" s="175" t="s">
        <v>424</v>
      </c>
      <c r="D1115" s="176">
        <v>215.6</v>
      </c>
      <c r="E1115" s="177">
        <v>1.57</v>
      </c>
      <c r="F1115" s="177">
        <f t="shared" si="1"/>
        <v>338.49200000000002</v>
      </c>
    </row>
    <row r="1116" spans="1:6" s="147" customFormat="1" ht="12.6">
      <c r="A1116" s="175">
        <v>12</v>
      </c>
      <c r="B1116" s="174" t="s">
        <v>318</v>
      </c>
      <c r="C1116" s="173" t="s">
        <v>424</v>
      </c>
      <c r="D1116" s="176">
        <v>215.6</v>
      </c>
      <c r="E1116" s="177">
        <v>4.1100000000000003</v>
      </c>
      <c r="F1116" s="177">
        <f t="shared" si="1"/>
        <v>886.1160000000001</v>
      </c>
    </row>
    <row r="1117" spans="1:6" s="147" customFormat="1" ht="12.6">
      <c r="A1117" s="175">
        <v>13</v>
      </c>
      <c r="B1117" s="174" t="s">
        <v>376</v>
      </c>
      <c r="C1117" s="173" t="s">
        <v>424</v>
      </c>
      <c r="D1117" s="179">
        <v>215.6</v>
      </c>
      <c r="E1117" s="177">
        <v>5.96</v>
      </c>
      <c r="F1117" s="177">
        <f t="shared" si="1"/>
        <v>1284.9759999999999</v>
      </c>
    </row>
    <row r="1118" spans="1:6" s="147" customFormat="1" ht="11.4">
      <c r="A1118" s="175">
        <v>14</v>
      </c>
      <c r="B1118" s="189" t="s">
        <v>319</v>
      </c>
      <c r="C1118" s="190" t="s">
        <v>267</v>
      </c>
      <c r="D1118" s="191">
        <v>0.54</v>
      </c>
      <c r="E1118" s="177">
        <v>484.15</v>
      </c>
      <c r="F1118" s="177">
        <f t="shared" si="1"/>
        <v>261.44100000000003</v>
      </c>
    </row>
    <row r="1119" spans="1:6" s="147" customFormat="1" ht="22.8">
      <c r="A1119" s="175">
        <v>15</v>
      </c>
      <c r="B1119" s="189" t="s">
        <v>378</v>
      </c>
      <c r="C1119" s="192" t="s">
        <v>424</v>
      </c>
      <c r="D1119" s="193">
        <v>23.1</v>
      </c>
      <c r="E1119" s="177">
        <v>18.53</v>
      </c>
      <c r="F1119" s="177">
        <f t="shared" si="1"/>
        <v>428.04300000000006</v>
      </c>
    </row>
    <row r="1120" spans="1:6" s="147" customFormat="1" ht="22.8">
      <c r="A1120" s="175">
        <v>16</v>
      </c>
      <c r="B1120" s="189" t="s">
        <v>420</v>
      </c>
      <c r="C1120" s="192" t="s">
        <v>424</v>
      </c>
      <c r="D1120" s="193">
        <v>35.200000000000003</v>
      </c>
      <c r="E1120" s="177">
        <v>18.53</v>
      </c>
      <c r="F1120" s="177">
        <f t="shared" si="1"/>
        <v>652.25600000000009</v>
      </c>
    </row>
    <row r="1121" spans="1:6" s="147" customFormat="1" ht="12.6">
      <c r="A1121" s="175">
        <v>17</v>
      </c>
      <c r="B1121" s="174" t="s">
        <v>270</v>
      </c>
      <c r="C1121" s="173" t="s">
        <v>424</v>
      </c>
      <c r="D1121" s="179">
        <v>215.6</v>
      </c>
      <c r="E1121" s="177">
        <v>5.96</v>
      </c>
      <c r="F1121" s="177">
        <f t="shared" si="1"/>
        <v>1284.9759999999999</v>
      </c>
    </row>
    <row r="1122" spans="1:6" s="147" customFormat="1" ht="12.6">
      <c r="A1122" s="175">
        <v>18</v>
      </c>
      <c r="B1122" s="174" t="s">
        <v>271</v>
      </c>
      <c r="C1122" s="173" t="s">
        <v>424</v>
      </c>
      <c r="D1122" s="179">
        <v>215.6</v>
      </c>
      <c r="E1122" s="177">
        <v>3.63</v>
      </c>
      <c r="F1122" s="177">
        <f t="shared" si="1"/>
        <v>782.62799999999993</v>
      </c>
    </row>
    <row r="1123" spans="1:6" s="147" customFormat="1" ht="12">
      <c r="A1123" s="194"/>
      <c r="B1123" s="163" t="s">
        <v>410</v>
      </c>
      <c r="C1123" s="163"/>
      <c r="D1123" s="164"/>
      <c r="E1123" s="165"/>
      <c r="F1123" s="166">
        <f>SUM(F1105:F1122)</f>
        <v>6878.105239999999</v>
      </c>
    </row>
    <row r="1124" spans="1:6" s="147" customFormat="1" ht="15" customHeight="1">
      <c r="A1124" s="246" t="s">
        <v>388</v>
      </c>
      <c r="B1124" s="247"/>
      <c r="C1124" s="247"/>
      <c r="D1124" s="247"/>
      <c r="E1124" s="248"/>
      <c r="F1124" s="172"/>
    </row>
    <row r="1125" spans="1:6" s="147" customFormat="1" ht="16.5" customHeight="1">
      <c r="A1125" s="175">
        <v>1</v>
      </c>
      <c r="B1125" s="174" t="s">
        <v>374</v>
      </c>
      <c r="C1125" s="175" t="s">
        <v>423</v>
      </c>
      <c r="D1125" s="176">
        <v>5.39</v>
      </c>
      <c r="E1125" s="177">
        <v>3.55</v>
      </c>
      <c r="F1125" s="177">
        <f t="shared" ref="F1125:F1138" si="2">E1125*D1125</f>
        <v>19.134499999999999</v>
      </c>
    </row>
    <row r="1126" spans="1:6" s="147" customFormat="1">
      <c r="A1126" s="175">
        <v>2</v>
      </c>
      <c r="B1126" s="183" t="s">
        <v>94</v>
      </c>
      <c r="C1126" s="184" t="s">
        <v>425</v>
      </c>
      <c r="D1126" s="185">
        <v>0.49</v>
      </c>
      <c r="E1126" s="186">
        <v>10.916</v>
      </c>
      <c r="F1126" s="177">
        <f t="shared" si="2"/>
        <v>5.34884</v>
      </c>
    </row>
    <row r="1127" spans="1:6" s="147" customFormat="1" ht="12.6">
      <c r="A1127" s="175">
        <v>3</v>
      </c>
      <c r="B1127" s="174" t="s">
        <v>312</v>
      </c>
      <c r="C1127" s="187" t="s">
        <v>423</v>
      </c>
      <c r="D1127" s="178">
        <v>2.5</v>
      </c>
      <c r="E1127" s="177">
        <v>43.92</v>
      </c>
      <c r="F1127" s="177">
        <f t="shared" si="2"/>
        <v>109.80000000000001</v>
      </c>
    </row>
    <row r="1128" spans="1:6" s="147" customFormat="1" ht="12.6">
      <c r="A1128" s="175">
        <v>4</v>
      </c>
      <c r="B1128" s="174" t="s">
        <v>310</v>
      </c>
      <c r="C1128" s="175" t="s">
        <v>423</v>
      </c>
      <c r="D1128" s="180">
        <v>2.41</v>
      </c>
      <c r="E1128" s="177">
        <v>1.54</v>
      </c>
      <c r="F1128" s="177">
        <f t="shared" si="2"/>
        <v>3.7114000000000003</v>
      </c>
    </row>
    <row r="1129" spans="1:6" s="147" customFormat="1" ht="11.4">
      <c r="A1129" s="175">
        <v>5</v>
      </c>
      <c r="B1129" s="174" t="s">
        <v>311</v>
      </c>
      <c r="C1129" s="175" t="s">
        <v>267</v>
      </c>
      <c r="D1129" s="175">
        <v>4.34</v>
      </c>
      <c r="E1129" s="177">
        <v>4.76</v>
      </c>
      <c r="F1129" s="177">
        <f t="shared" si="2"/>
        <v>20.658399999999997</v>
      </c>
    </row>
    <row r="1130" spans="1:6" s="147" customFormat="1" ht="22.8">
      <c r="A1130" s="175">
        <v>6</v>
      </c>
      <c r="B1130" s="174" t="s">
        <v>381</v>
      </c>
      <c r="C1130" s="187" t="s">
        <v>423</v>
      </c>
      <c r="D1130" s="178">
        <v>1.5</v>
      </c>
      <c r="E1130" s="177">
        <v>43.92</v>
      </c>
      <c r="F1130" s="177">
        <f t="shared" si="2"/>
        <v>65.88</v>
      </c>
    </row>
    <row r="1131" spans="1:6" s="147" customFormat="1" ht="22.8">
      <c r="A1131" s="175">
        <v>7</v>
      </c>
      <c r="B1131" s="189" t="s">
        <v>380</v>
      </c>
      <c r="C1131" s="192" t="s">
        <v>424</v>
      </c>
      <c r="D1131" s="193">
        <v>15</v>
      </c>
      <c r="E1131" s="177">
        <v>18.53</v>
      </c>
      <c r="F1131" s="177">
        <f t="shared" si="2"/>
        <v>277.95000000000005</v>
      </c>
    </row>
    <row r="1132" spans="1:6" s="147" customFormat="1" ht="12.6">
      <c r="A1132" s="175">
        <v>8</v>
      </c>
      <c r="B1132" s="189" t="s">
        <v>421</v>
      </c>
      <c r="C1132" s="192" t="s">
        <v>424</v>
      </c>
      <c r="D1132" s="193">
        <v>7.5</v>
      </c>
      <c r="E1132" s="177">
        <v>18.53</v>
      </c>
      <c r="F1132" s="177">
        <f t="shared" si="2"/>
        <v>138.97500000000002</v>
      </c>
    </row>
    <row r="1133" spans="1:6" s="147" customFormat="1" ht="11.4">
      <c r="A1133" s="175">
        <v>9</v>
      </c>
      <c r="B1133" s="174" t="s">
        <v>383</v>
      </c>
      <c r="C1133" s="175" t="s">
        <v>267</v>
      </c>
      <c r="D1133" s="195">
        <v>0.91300000000000003</v>
      </c>
      <c r="E1133" s="177">
        <v>60.14</v>
      </c>
      <c r="F1133" s="177">
        <f t="shared" si="2"/>
        <v>54.907820000000001</v>
      </c>
    </row>
    <row r="1134" spans="1:6" s="147" customFormat="1" ht="11.4">
      <c r="A1134" s="175">
        <v>10</v>
      </c>
      <c r="B1134" s="174" t="s">
        <v>384</v>
      </c>
      <c r="C1134" s="175" t="s">
        <v>444</v>
      </c>
      <c r="D1134" s="180">
        <v>30</v>
      </c>
      <c r="E1134" s="177">
        <v>2.58</v>
      </c>
      <c r="F1134" s="177">
        <f t="shared" si="2"/>
        <v>77.400000000000006</v>
      </c>
    </row>
    <row r="1135" spans="1:6" s="147" customFormat="1" ht="11.4">
      <c r="A1135" s="175">
        <v>11</v>
      </c>
      <c r="B1135" s="174" t="s">
        <v>385</v>
      </c>
      <c r="C1135" s="175" t="s">
        <v>444</v>
      </c>
      <c r="D1135" s="193">
        <v>102.1</v>
      </c>
      <c r="E1135" s="177">
        <v>1.24</v>
      </c>
      <c r="F1135" s="177">
        <f t="shared" si="2"/>
        <v>126.60399999999998</v>
      </c>
    </row>
    <row r="1136" spans="1:6" s="147" customFormat="1" ht="11.4">
      <c r="A1136" s="175">
        <v>12</v>
      </c>
      <c r="B1136" s="174" t="s">
        <v>386</v>
      </c>
      <c r="C1136" s="175" t="s">
        <v>444</v>
      </c>
      <c r="D1136" s="193">
        <v>299</v>
      </c>
      <c r="E1136" s="177">
        <v>0.65</v>
      </c>
      <c r="F1136" s="177">
        <f t="shared" si="2"/>
        <v>194.35</v>
      </c>
    </row>
    <row r="1137" spans="1:6" s="147" customFormat="1" ht="11.4">
      <c r="A1137" s="175">
        <v>13</v>
      </c>
      <c r="B1137" s="174" t="s">
        <v>387</v>
      </c>
      <c r="C1137" s="196" t="s">
        <v>267</v>
      </c>
      <c r="D1137" s="191">
        <v>0.1</v>
      </c>
      <c r="E1137" s="177">
        <v>796.42</v>
      </c>
      <c r="F1137" s="177">
        <f t="shared" si="2"/>
        <v>79.641999999999996</v>
      </c>
    </row>
    <row r="1138" spans="1:6" s="147" customFormat="1" ht="11.4">
      <c r="A1138" s="175">
        <v>14</v>
      </c>
      <c r="B1138" s="174" t="s">
        <v>320</v>
      </c>
      <c r="C1138" s="173" t="s">
        <v>267</v>
      </c>
      <c r="D1138" s="197">
        <v>0.91300000000000003</v>
      </c>
      <c r="E1138" s="177">
        <v>39.119999999999997</v>
      </c>
      <c r="F1138" s="177">
        <f t="shared" si="2"/>
        <v>35.716560000000001</v>
      </c>
    </row>
    <row r="1139" spans="1:6" s="147" customFormat="1" ht="12">
      <c r="A1139" s="194"/>
      <c r="B1139" s="163" t="s">
        <v>410</v>
      </c>
      <c r="C1139" s="163"/>
      <c r="D1139" s="164"/>
      <c r="E1139" s="165"/>
      <c r="F1139" s="166">
        <f>SUM(F1125:F1138)</f>
        <v>1210.07852</v>
      </c>
    </row>
    <row r="1140" spans="1:6" s="147" customFormat="1" ht="15" customHeight="1">
      <c r="A1140" s="246" t="s">
        <v>390</v>
      </c>
      <c r="B1140" s="247"/>
      <c r="C1140" s="247"/>
      <c r="D1140" s="247"/>
      <c r="E1140" s="248"/>
      <c r="F1140" s="172"/>
    </row>
    <row r="1141" spans="1:6" s="147" customFormat="1" ht="12.6">
      <c r="A1141" s="175">
        <v>1</v>
      </c>
      <c r="B1141" s="174" t="s">
        <v>374</v>
      </c>
      <c r="C1141" s="175" t="s">
        <v>423</v>
      </c>
      <c r="D1141" s="176">
        <v>8.6</v>
      </c>
      <c r="E1141" s="177">
        <v>3.55</v>
      </c>
      <c r="F1141" s="177">
        <f t="shared" ref="F1141:F1154" si="3">E1141*D1141</f>
        <v>30.529999999999998</v>
      </c>
    </row>
    <row r="1142" spans="1:6" s="147" customFormat="1">
      <c r="A1142" s="175">
        <v>2</v>
      </c>
      <c r="B1142" s="183" t="s">
        <v>94</v>
      </c>
      <c r="C1142" s="198" t="s">
        <v>425</v>
      </c>
      <c r="D1142" s="199">
        <v>0.78</v>
      </c>
      <c r="E1142" s="186">
        <v>10.916</v>
      </c>
      <c r="F1142" s="177">
        <f t="shared" si="3"/>
        <v>8.5144800000000007</v>
      </c>
    </row>
    <row r="1143" spans="1:6" s="147" customFormat="1" ht="12.6">
      <c r="A1143" s="175">
        <v>3</v>
      </c>
      <c r="B1143" s="174" t="s">
        <v>312</v>
      </c>
      <c r="C1143" s="187" t="s">
        <v>423</v>
      </c>
      <c r="D1143" s="178">
        <v>4</v>
      </c>
      <c r="E1143" s="177">
        <v>43.92</v>
      </c>
      <c r="F1143" s="177">
        <f t="shared" si="3"/>
        <v>175.68</v>
      </c>
    </row>
    <row r="1144" spans="1:6" s="147" customFormat="1" ht="12.6">
      <c r="A1144" s="175">
        <v>4</v>
      </c>
      <c r="B1144" s="174" t="s">
        <v>310</v>
      </c>
      <c r="C1144" s="175" t="s">
        <v>423</v>
      </c>
      <c r="D1144" s="180">
        <v>3.82</v>
      </c>
      <c r="E1144" s="177">
        <v>1.54</v>
      </c>
      <c r="F1144" s="177">
        <f t="shared" si="3"/>
        <v>5.8827999999999996</v>
      </c>
    </row>
    <row r="1145" spans="1:6" s="147" customFormat="1" ht="11.4">
      <c r="A1145" s="175">
        <v>5</v>
      </c>
      <c r="B1145" s="174" t="s">
        <v>311</v>
      </c>
      <c r="C1145" s="175" t="s">
        <v>267</v>
      </c>
      <c r="D1145" s="175">
        <v>6.9</v>
      </c>
      <c r="E1145" s="177">
        <v>4.76</v>
      </c>
      <c r="F1145" s="177">
        <f t="shared" si="3"/>
        <v>32.844000000000001</v>
      </c>
    </row>
    <row r="1146" spans="1:6" s="147" customFormat="1" ht="22.8">
      <c r="A1146" s="175">
        <v>6</v>
      </c>
      <c r="B1146" s="174" t="s">
        <v>381</v>
      </c>
      <c r="C1146" s="187" t="s">
        <v>423</v>
      </c>
      <c r="D1146" s="178">
        <v>2.81</v>
      </c>
      <c r="E1146" s="177">
        <v>43.92</v>
      </c>
      <c r="F1146" s="177">
        <f t="shared" si="3"/>
        <v>123.41520000000001</v>
      </c>
    </row>
    <row r="1147" spans="1:6" s="147" customFormat="1" ht="22.8">
      <c r="A1147" s="175">
        <v>7</v>
      </c>
      <c r="B1147" s="189" t="s">
        <v>380</v>
      </c>
      <c r="C1147" s="192" t="s">
        <v>424</v>
      </c>
      <c r="D1147" s="193">
        <v>28.28</v>
      </c>
      <c r="E1147" s="177">
        <v>18.53</v>
      </c>
      <c r="F1147" s="177">
        <f t="shared" si="3"/>
        <v>524.02840000000003</v>
      </c>
    </row>
    <row r="1148" spans="1:6" s="147" customFormat="1" ht="12.6">
      <c r="A1148" s="175">
        <v>8</v>
      </c>
      <c r="B1148" s="189" t="s">
        <v>421</v>
      </c>
      <c r="C1148" s="192" t="s">
        <v>424</v>
      </c>
      <c r="D1148" s="193">
        <v>14.04</v>
      </c>
      <c r="E1148" s="177">
        <v>18.53</v>
      </c>
      <c r="F1148" s="177">
        <f t="shared" si="3"/>
        <v>260.16120000000001</v>
      </c>
    </row>
    <row r="1149" spans="1:6" s="147" customFormat="1" ht="11.4">
      <c r="A1149" s="175">
        <v>9</v>
      </c>
      <c r="B1149" s="174" t="s">
        <v>383</v>
      </c>
      <c r="C1149" s="175" t="s">
        <v>267</v>
      </c>
      <c r="D1149" s="195">
        <v>1.7</v>
      </c>
      <c r="E1149" s="177">
        <v>60.14</v>
      </c>
      <c r="F1149" s="177">
        <f t="shared" si="3"/>
        <v>102.238</v>
      </c>
    </row>
    <row r="1150" spans="1:6" s="147" customFormat="1" ht="11.4">
      <c r="A1150" s="175">
        <v>10</v>
      </c>
      <c r="B1150" s="174" t="s">
        <v>384</v>
      </c>
      <c r="C1150" s="175" t="s">
        <v>444</v>
      </c>
      <c r="D1150" s="180">
        <v>48</v>
      </c>
      <c r="E1150" s="177">
        <v>2.58</v>
      </c>
      <c r="F1150" s="177">
        <f t="shared" si="3"/>
        <v>123.84</v>
      </c>
    </row>
    <row r="1151" spans="1:6" s="147" customFormat="1" ht="11.4">
      <c r="A1151" s="175">
        <v>11</v>
      </c>
      <c r="B1151" s="174" t="s">
        <v>385</v>
      </c>
      <c r="C1151" s="175" t="s">
        <v>444</v>
      </c>
      <c r="D1151" s="193">
        <v>196.8</v>
      </c>
      <c r="E1151" s="177">
        <v>1.24</v>
      </c>
      <c r="F1151" s="177">
        <f t="shared" si="3"/>
        <v>244.03200000000001</v>
      </c>
    </row>
    <row r="1152" spans="1:6" s="147" customFormat="1" ht="11.4">
      <c r="A1152" s="175">
        <v>12</v>
      </c>
      <c r="B1152" s="174" t="s">
        <v>386</v>
      </c>
      <c r="C1152" s="175" t="s">
        <v>444</v>
      </c>
      <c r="D1152" s="193">
        <v>576</v>
      </c>
      <c r="E1152" s="177">
        <v>0.65</v>
      </c>
      <c r="F1152" s="177">
        <f t="shared" si="3"/>
        <v>374.40000000000003</v>
      </c>
    </row>
    <row r="1153" spans="1:9" s="147" customFormat="1" ht="11.4">
      <c r="A1153" s="175">
        <v>13</v>
      </c>
      <c r="B1153" s="174" t="s">
        <v>387</v>
      </c>
      <c r="C1153" s="196" t="s">
        <v>267</v>
      </c>
      <c r="D1153" s="191">
        <v>0.16</v>
      </c>
      <c r="E1153" s="177">
        <v>796.42</v>
      </c>
      <c r="F1153" s="177">
        <f t="shared" si="3"/>
        <v>127.4272</v>
      </c>
      <c r="I1153" s="149"/>
    </row>
    <row r="1154" spans="1:9" s="147" customFormat="1" ht="11.4">
      <c r="A1154" s="175">
        <v>14</v>
      </c>
      <c r="B1154" s="174" t="s">
        <v>320</v>
      </c>
      <c r="C1154" s="173" t="s">
        <v>267</v>
      </c>
      <c r="D1154" s="197">
        <v>1.7</v>
      </c>
      <c r="E1154" s="177">
        <v>39.119999999999997</v>
      </c>
      <c r="F1154" s="177">
        <f t="shared" si="3"/>
        <v>66.503999999999991</v>
      </c>
    </row>
    <row r="1155" spans="1:9" s="147" customFormat="1" ht="12">
      <c r="A1155" s="194"/>
      <c r="B1155" s="163" t="s">
        <v>410</v>
      </c>
      <c r="C1155" s="163"/>
      <c r="D1155" s="164"/>
      <c r="E1155" s="165"/>
      <c r="F1155" s="166">
        <f>SUM(F1141:F1154)</f>
        <v>2199.49728</v>
      </c>
    </row>
    <row r="1156" spans="1:9" s="147" customFormat="1" ht="15" customHeight="1">
      <c r="A1156" s="246" t="s">
        <v>389</v>
      </c>
      <c r="B1156" s="247"/>
      <c r="C1156" s="247"/>
      <c r="D1156" s="247"/>
      <c r="E1156" s="248"/>
      <c r="F1156" s="172"/>
    </row>
    <row r="1157" spans="1:9" s="147" customFormat="1" ht="12.6">
      <c r="A1157" s="175">
        <v>1</v>
      </c>
      <c r="B1157" s="174" t="s">
        <v>374</v>
      </c>
      <c r="C1157" s="175" t="s">
        <v>423</v>
      </c>
      <c r="D1157" s="176">
        <v>43.3</v>
      </c>
      <c r="E1157" s="177">
        <v>3.5539999999999998</v>
      </c>
      <c r="F1157" s="177">
        <f t="shared" ref="F1157:F1170" si="4">E1157*D1157</f>
        <v>153.88819999999998</v>
      </c>
    </row>
    <row r="1158" spans="1:9" s="147" customFormat="1">
      <c r="A1158" s="175">
        <v>2</v>
      </c>
      <c r="B1158" s="183" t="s">
        <v>94</v>
      </c>
      <c r="C1158" s="198" t="s">
        <v>425</v>
      </c>
      <c r="D1158" s="199">
        <v>4.34</v>
      </c>
      <c r="E1158" s="186">
        <v>10.916</v>
      </c>
      <c r="F1158" s="177">
        <f t="shared" si="4"/>
        <v>47.375439999999998</v>
      </c>
    </row>
    <row r="1159" spans="1:9" s="147" customFormat="1" ht="12.6">
      <c r="A1159" s="175">
        <v>3</v>
      </c>
      <c r="B1159" s="174" t="s">
        <v>312</v>
      </c>
      <c r="C1159" s="187" t="s">
        <v>423</v>
      </c>
      <c r="D1159" s="178">
        <v>31.5</v>
      </c>
      <c r="E1159" s="177">
        <v>43.92</v>
      </c>
      <c r="F1159" s="177">
        <f t="shared" si="4"/>
        <v>1383.48</v>
      </c>
    </row>
    <row r="1160" spans="1:9" s="147" customFormat="1" ht="12.6">
      <c r="A1160" s="175">
        <v>4</v>
      </c>
      <c r="B1160" s="174" t="s">
        <v>310</v>
      </c>
      <c r="C1160" s="175" t="s">
        <v>423</v>
      </c>
      <c r="D1160" s="180">
        <v>13.32</v>
      </c>
      <c r="E1160" s="177">
        <v>1.54</v>
      </c>
      <c r="F1160" s="177">
        <f t="shared" si="4"/>
        <v>20.512800000000002</v>
      </c>
    </row>
    <row r="1161" spans="1:9" s="147" customFormat="1" ht="11.4">
      <c r="A1161" s="175">
        <v>5</v>
      </c>
      <c r="B1161" s="174" t="s">
        <v>311</v>
      </c>
      <c r="C1161" s="175" t="s">
        <v>267</v>
      </c>
      <c r="D1161" s="175">
        <v>5.5</v>
      </c>
      <c r="E1161" s="177">
        <v>4.76</v>
      </c>
      <c r="F1161" s="177">
        <f t="shared" si="4"/>
        <v>26.18</v>
      </c>
    </row>
    <row r="1162" spans="1:9" s="147" customFormat="1" ht="22.8">
      <c r="A1162" s="175">
        <v>6</v>
      </c>
      <c r="B1162" s="174" t="s">
        <v>381</v>
      </c>
      <c r="C1162" s="187" t="s">
        <v>423</v>
      </c>
      <c r="D1162" s="178">
        <v>2.66</v>
      </c>
      <c r="E1162" s="177">
        <v>43.92</v>
      </c>
      <c r="F1162" s="177">
        <f t="shared" si="4"/>
        <v>116.8272</v>
      </c>
    </row>
    <row r="1163" spans="1:9" s="147" customFormat="1" ht="22.8">
      <c r="A1163" s="175">
        <v>7</v>
      </c>
      <c r="B1163" s="189" t="s">
        <v>391</v>
      </c>
      <c r="C1163" s="192" t="s">
        <v>424</v>
      </c>
      <c r="D1163" s="193">
        <v>44.4</v>
      </c>
      <c r="E1163" s="177">
        <v>18.53</v>
      </c>
      <c r="F1163" s="177">
        <f t="shared" si="4"/>
        <v>822.73199999999997</v>
      </c>
    </row>
    <row r="1164" spans="1:9" s="147" customFormat="1" ht="12.6">
      <c r="A1164" s="175">
        <v>8</v>
      </c>
      <c r="B1164" s="189" t="s">
        <v>421</v>
      </c>
      <c r="C1164" s="192" t="s">
        <v>424</v>
      </c>
      <c r="D1164" s="193">
        <v>13.32</v>
      </c>
      <c r="E1164" s="177">
        <v>18.53</v>
      </c>
      <c r="F1164" s="177">
        <f t="shared" si="4"/>
        <v>246.81960000000001</v>
      </c>
    </row>
    <row r="1165" spans="1:9" s="147" customFormat="1" ht="11.4">
      <c r="A1165" s="175">
        <v>9</v>
      </c>
      <c r="B1165" s="174" t="s">
        <v>383</v>
      </c>
      <c r="C1165" s="175" t="s">
        <v>267</v>
      </c>
      <c r="D1165" s="195">
        <v>1.62</v>
      </c>
      <c r="E1165" s="177">
        <v>60.14</v>
      </c>
      <c r="F1165" s="177">
        <f t="shared" si="4"/>
        <v>97.426800000000014</v>
      </c>
    </row>
    <row r="1166" spans="1:9" s="147" customFormat="1" ht="11.4">
      <c r="A1166" s="175">
        <v>10</v>
      </c>
      <c r="B1166" s="174" t="s">
        <v>384</v>
      </c>
      <c r="C1166" s="175" t="s">
        <v>444</v>
      </c>
      <c r="D1166" s="180">
        <v>42</v>
      </c>
      <c r="E1166" s="177">
        <v>2.58</v>
      </c>
      <c r="F1166" s="177">
        <f t="shared" si="4"/>
        <v>108.36</v>
      </c>
    </row>
    <row r="1167" spans="1:9" s="147" customFormat="1" ht="11.4">
      <c r="A1167" s="175">
        <v>11</v>
      </c>
      <c r="B1167" s="174" t="s">
        <v>385</v>
      </c>
      <c r="C1167" s="175" t="s">
        <v>444</v>
      </c>
      <c r="D1167" s="193">
        <v>184.5</v>
      </c>
      <c r="E1167" s="177">
        <v>1.24</v>
      </c>
      <c r="F1167" s="177">
        <f t="shared" si="4"/>
        <v>228.78</v>
      </c>
    </row>
    <row r="1168" spans="1:9" s="147" customFormat="1" ht="11.4">
      <c r="A1168" s="175">
        <v>12</v>
      </c>
      <c r="B1168" s="174" t="s">
        <v>386</v>
      </c>
      <c r="C1168" s="175" t="s">
        <v>444</v>
      </c>
      <c r="D1168" s="193">
        <v>540</v>
      </c>
      <c r="E1168" s="177">
        <v>0.65</v>
      </c>
      <c r="F1168" s="177">
        <f t="shared" si="4"/>
        <v>351</v>
      </c>
    </row>
    <row r="1169" spans="1:6" s="147" customFormat="1" ht="11.4">
      <c r="A1169" s="175">
        <v>13</v>
      </c>
      <c r="B1169" s="174" t="s">
        <v>387</v>
      </c>
      <c r="C1169" s="196" t="s">
        <v>267</v>
      </c>
      <c r="D1169" s="191">
        <v>0.15</v>
      </c>
      <c r="E1169" s="177">
        <v>796.42</v>
      </c>
      <c r="F1169" s="177">
        <f t="shared" si="4"/>
        <v>119.46299999999999</v>
      </c>
    </row>
    <row r="1170" spans="1:6" s="147" customFormat="1" ht="15" customHeight="1">
      <c r="A1170" s="175">
        <v>14</v>
      </c>
      <c r="B1170" s="174" t="s">
        <v>320</v>
      </c>
      <c r="C1170" s="173" t="s">
        <v>267</v>
      </c>
      <c r="D1170" s="197">
        <v>1.62</v>
      </c>
      <c r="E1170" s="177">
        <v>39.119999999999997</v>
      </c>
      <c r="F1170" s="177">
        <f t="shared" si="4"/>
        <v>63.374400000000001</v>
      </c>
    </row>
    <row r="1171" spans="1:6" s="147" customFormat="1" ht="15" customHeight="1">
      <c r="A1171" s="194"/>
      <c r="B1171" s="163" t="s">
        <v>410</v>
      </c>
      <c r="C1171" s="163"/>
      <c r="D1171" s="164"/>
      <c r="E1171" s="165"/>
      <c r="F1171" s="166">
        <f>SUM(F1157:F1170)</f>
        <v>3786.2194400000008</v>
      </c>
    </row>
    <row r="1172" spans="1:6" s="147" customFormat="1" ht="12">
      <c r="A1172" s="246" t="s">
        <v>392</v>
      </c>
      <c r="B1172" s="247"/>
      <c r="C1172" s="247"/>
      <c r="D1172" s="247"/>
      <c r="E1172" s="248"/>
      <c r="F1172" s="172"/>
    </row>
    <row r="1173" spans="1:6" s="147" customFormat="1" ht="12.6">
      <c r="A1173" s="175">
        <v>1</v>
      </c>
      <c r="B1173" s="174" t="s">
        <v>374</v>
      </c>
      <c r="C1173" s="175" t="s">
        <v>423</v>
      </c>
      <c r="D1173" s="176">
        <v>3.23</v>
      </c>
      <c r="E1173" s="177">
        <v>3.5539999999999998</v>
      </c>
      <c r="F1173" s="177">
        <f t="shared" ref="F1173:F1183" si="5">E1173*D1173</f>
        <v>11.479419999999999</v>
      </c>
    </row>
    <row r="1174" spans="1:6" s="147" customFormat="1">
      <c r="A1174" s="175">
        <v>2</v>
      </c>
      <c r="B1174" s="183" t="s">
        <v>94</v>
      </c>
      <c r="C1174" s="198" t="s">
        <v>425</v>
      </c>
      <c r="D1174" s="199">
        <v>0.28999999999999998</v>
      </c>
      <c r="E1174" s="186">
        <v>10.916</v>
      </c>
      <c r="F1174" s="177">
        <f t="shared" si="5"/>
        <v>3.1656399999999998</v>
      </c>
    </row>
    <row r="1175" spans="1:6" s="147" customFormat="1" ht="12.6">
      <c r="A1175" s="175">
        <v>3</v>
      </c>
      <c r="B1175" s="174" t="s">
        <v>312</v>
      </c>
      <c r="C1175" s="187" t="s">
        <v>423</v>
      </c>
      <c r="D1175" s="178">
        <v>1.6</v>
      </c>
      <c r="E1175" s="177">
        <v>43.92</v>
      </c>
      <c r="F1175" s="177">
        <f t="shared" si="5"/>
        <v>70.272000000000006</v>
      </c>
    </row>
    <row r="1176" spans="1:6" s="147" customFormat="1" ht="12.6">
      <c r="A1176" s="175">
        <v>4</v>
      </c>
      <c r="B1176" s="174" t="s">
        <v>310</v>
      </c>
      <c r="C1176" s="175" t="s">
        <v>423</v>
      </c>
      <c r="D1176" s="180">
        <v>1.44</v>
      </c>
      <c r="E1176" s="177">
        <v>1.54</v>
      </c>
      <c r="F1176" s="177">
        <f t="shared" si="5"/>
        <v>2.2176</v>
      </c>
    </row>
    <row r="1177" spans="1:6" s="147" customFormat="1" ht="11.4">
      <c r="A1177" s="175">
        <v>5</v>
      </c>
      <c r="B1177" s="174" t="s">
        <v>311</v>
      </c>
      <c r="C1177" s="175" t="s">
        <v>267</v>
      </c>
      <c r="D1177" s="175">
        <v>2.6</v>
      </c>
      <c r="E1177" s="177">
        <v>4.76</v>
      </c>
      <c r="F1177" s="177">
        <f t="shared" si="5"/>
        <v>12.375999999999999</v>
      </c>
    </row>
    <row r="1178" spans="1:6" s="147" customFormat="1" ht="11.4">
      <c r="A1178" s="175">
        <v>6</v>
      </c>
      <c r="B1178" s="174" t="s">
        <v>383</v>
      </c>
      <c r="C1178" s="175" t="s">
        <v>267</v>
      </c>
      <c r="D1178" s="195">
        <v>0.28000000000000003</v>
      </c>
      <c r="E1178" s="177">
        <v>60.14</v>
      </c>
      <c r="F1178" s="177">
        <f t="shared" si="5"/>
        <v>16.839200000000002</v>
      </c>
    </row>
    <row r="1179" spans="1:6" s="147" customFormat="1" ht="11.4">
      <c r="A1179" s="175">
        <v>7</v>
      </c>
      <c r="B1179" s="174" t="s">
        <v>384</v>
      </c>
      <c r="C1179" s="175" t="s">
        <v>444</v>
      </c>
      <c r="D1179" s="180">
        <v>18</v>
      </c>
      <c r="E1179" s="177">
        <v>2.58</v>
      </c>
      <c r="F1179" s="177">
        <f t="shared" si="5"/>
        <v>46.44</v>
      </c>
    </row>
    <row r="1180" spans="1:6" s="147" customFormat="1" ht="11.4">
      <c r="A1180" s="175">
        <v>8</v>
      </c>
      <c r="B1180" s="174" t="s">
        <v>385</v>
      </c>
      <c r="C1180" s="175" t="s">
        <v>444</v>
      </c>
      <c r="D1180" s="193">
        <v>24.6</v>
      </c>
      <c r="E1180" s="177">
        <v>1.24</v>
      </c>
      <c r="F1180" s="177">
        <f t="shared" si="5"/>
        <v>30.504000000000001</v>
      </c>
    </row>
    <row r="1181" spans="1:6" s="147" customFormat="1" ht="11.4">
      <c r="A1181" s="175">
        <v>9</v>
      </c>
      <c r="B1181" s="174" t="s">
        <v>386</v>
      </c>
      <c r="C1181" s="175" t="s">
        <v>444</v>
      </c>
      <c r="D1181" s="193">
        <v>72</v>
      </c>
      <c r="E1181" s="177">
        <v>0.65</v>
      </c>
      <c r="F1181" s="177">
        <f t="shared" si="5"/>
        <v>46.800000000000004</v>
      </c>
    </row>
    <row r="1182" spans="1:6" s="147" customFormat="1" ht="11.4">
      <c r="A1182" s="175">
        <v>10</v>
      </c>
      <c r="B1182" s="174" t="s">
        <v>321</v>
      </c>
      <c r="C1182" s="196" t="s">
        <v>443</v>
      </c>
      <c r="D1182" s="191">
        <v>18</v>
      </c>
      <c r="E1182" s="177">
        <v>1.7</v>
      </c>
      <c r="F1182" s="177">
        <f t="shared" si="5"/>
        <v>30.599999999999998</v>
      </c>
    </row>
    <row r="1183" spans="1:6" s="147" customFormat="1" ht="11.4">
      <c r="A1183" s="175">
        <v>11</v>
      </c>
      <c r="B1183" s="174" t="s">
        <v>320</v>
      </c>
      <c r="C1183" s="173" t="s">
        <v>267</v>
      </c>
      <c r="D1183" s="197">
        <v>0.28000000000000003</v>
      </c>
      <c r="E1183" s="177">
        <v>39.119999999999997</v>
      </c>
      <c r="F1183" s="177">
        <f t="shared" si="5"/>
        <v>10.9536</v>
      </c>
    </row>
    <row r="1184" spans="1:6" s="147" customFormat="1" ht="12">
      <c r="A1184" s="173"/>
      <c r="B1184" s="163" t="s">
        <v>410</v>
      </c>
      <c r="C1184" s="163"/>
      <c r="D1184" s="164"/>
      <c r="E1184" s="165"/>
      <c r="F1184" s="166">
        <f>SUM(F1173:F1183)</f>
        <v>281.64746000000002</v>
      </c>
    </row>
    <row r="1185" spans="1:6" s="147" customFormat="1" ht="12">
      <c r="A1185" s="167"/>
      <c r="B1185" s="168" t="s">
        <v>268</v>
      </c>
      <c r="C1185" s="169"/>
      <c r="D1185" s="170"/>
      <c r="E1185" s="177"/>
      <c r="F1185" s="172"/>
    </row>
    <row r="1186" spans="1:6" s="147" customFormat="1" ht="11.4">
      <c r="A1186" s="173">
        <v>1</v>
      </c>
      <c r="B1186" s="174" t="s">
        <v>373</v>
      </c>
      <c r="C1186" s="173" t="s">
        <v>444</v>
      </c>
      <c r="D1186" s="179">
        <v>95.7</v>
      </c>
      <c r="E1186" s="177">
        <v>12.39</v>
      </c>
      <c r="F1186" s="177">
        <f t="shared" ref="F1186:F1200" si="6">E1186*D1186</f>
        <v>1185.7230000000002</v>
      </c>
    </row>
    <row r="1187" spans="1:6" s="147" customFormat="1" ht="12.6">
      <c r="A1187" s="173">
        <v>2</v>
      </c>
      <c r="B1187" s="174" t="s">
        <v>395</v>
      </c>
      <c r="C1187" s="173" t="s">
        <v>427</v>
      </c>
      <c r="D1187" s="176">
        <v>108</v>
      </c>
      <c r="E1187" s="177">
        <v>8.1</v>
      </c>
      <c r="F1187" s="177">
        <f t="shared" si="6"/>
        <v>874.8</v>
      </c>
    </row>
    <row r="1188" spans="1:6" s="147" customFormat="1" ht="12.6">
      <c r="A1188" s="173">
        <v>3</v>
      </c>
      <c r="B1188" s="174" t="s">
        <v>273</v>
      </c>
      <c r="C1188" s="173" t="s">
        <v>426</v>
      </c>
      <c r="D1188" s="180">
        <v>5.4</v>
      </c>
      <c r="E1188" s="177">
        <v>8.59</v>
      </c>
      <c r="F1188" s="177">
        <f t="shared" si="6"/>
        <v>46.386000000000003</v>
      </c>
    </row>
    <row r="1189" spans="1:6" s="147" customFormat="1" ht="12.6">
      <c r="A1189" s="173">
        <v>4</v>
      </c>
      <c r="B1189" s="200" t="s">
        <v>275</v>
      </c>
      <c r="C1189" s="201" t="s">
        <v>423</v>
      </c>
      <c r="D1189" s="202">
        <v>5.4</v>
      </c>
      <c r="E1189" s="177">
        <v>44.22</v>
      </c>
      <c r="F1189" s="177">
        <f t="shared" si="6"/>
        <v>238.78800000000001</v>
      </c>
    </row>
    <row r="1190" spans="1:6" s="147" customFormat="1" ht="12.6">
      <c r="A1190" s="173">
        <v>5</v>
      </c>
      <c r="B1190" s="200" t="s">
        <v>276</v>
      </c>
      <c r="C1190" s="201" t="s">
        <v>423</v>
      </c>
      <c r="D1190" s="202">
        <v>5.4</v>
      </c>
      <c r="E1190" s="177">
        <v>17.579999999999998</v>
      </c>
      <c r="F1190" s="177">
        <f t="shared" si="6"/>
        <v>94.932000000000002</v>
      </c>
    </row>
    <row r="1191" spans="1:6" s="147" customFormat="1" ht="12.6">
      <c r="A1191" s="173">
        <v>6</v>
      </c>
      <c r="B1191" s="200" t="s">
        <v>277</v>
      </c>
      <c r="C1191" s="201" t="s">
        <v>423</v>
      </c>
      <c r="D1191" s="176">
        <v>52.41</v>
      </c>
      <c r="E1191" s="177">
        <v>0.42</v>
      </c>
      <c r="F1191" s="177">
        <f t="shared" si="6"/>
        <v>22.012199999999996</v>
      </c>
    </row>
    <row r="1192" spans="1:6" s="147" customFormat="1" ht="11.4">
      <c r="A1192" s="173">
        <v>7</v>
      </c>
      <c r="B1192" s="174" t="s">
        <v>393</v>
      </c>
      <c r="C1192" s="175" t="s">
        <v>267</v>
      </c>
      <c r="D1192" s="176">
        <v>0.34499999999999997</v>
      </c>
      <c r="E1192" s="177">
        <v>60.14</v>
      </c>
      <c r="F1192" s="177">
        <f t="shared" si="6"/>
        <v>20.748299999999997</v>
      </c>
    </row>
    <row r="1193" spans="1:6" s="147" customFormat="1" ht="11.4">
      <c r="A1193" s="173">
        <v>8</v>
      </c>
      <c r="B1193" s="174" t="s">
        <v>396</v>
      </c>
      <c r="C1193" s="175" t="s">
        <v>267</v>
      </c>
      <c r="D1193" s="195">
        <v>0.218</v>
      </c>
      <c r="E1193" s="177">
        <v>60.14</v>
      </c>
      <c r="F1193" s="177">
        <f t="shared" si="6"/>
        <v>13.110519999999999</v>
      </c>
    </row>
    <row r="1194" spans="1:6" s="147" customFormat="1" ht="11.4">
      <c r="A1194" s="173">
        <v>9</v>
      </c>
      <c r="B1194" s="174" t="s">
        <v>385</v>
      </c>
      <c r="C1194" s="175" t="s">
        <v>444</v>
      </c>
      <c r="D1194" s="193">
        <v>108</v>
      </c>
      <c r="E1194" s="177">
        <v>1.24</v>
      </c>
      <c r="F1194" s="177">
        <f t="shared" si="6"/>
        <v>133.91999999999999</v>
      </c>
    </row>
    <row r="1195" spans="1:6" s="147" customFormat="1" ht="12.6">
      <c r="A1195" s="173">
        <v>10</v>
      </c>
      <c r="B1195" s="174" t="s">
        <v>397</v>
      </c>
      <c r="C1195" s="175" t="s">
        <v>426</v>
      </c>
      <c r="D1195" s="180">
        <v>1.08</v>
      </c>
      <c r="E1195" s="177">
        <v>277.52999999999997</v>
      </c>
      <c r="F1195" s="177">
        <f t="shared" si="6"/>
        <v>299.73239999999998</v>
      </c>
    </row>
    <row r="1196" spans="1:6" s="147" customFormat="1" ht="11.4">
      <c r="A1196" s="173">
        <v>11</v>
      </c>
      <c r="B1196" s="174" t="s">
        <v>320</v>
      </c>
      <c r="C1196" s="173" t="s">
        <v>267</v>
      </c>
      <c r="D1196" s="197">
        <v>0.218</v>
      </c>
      <c r="E1196" s="177">
        <v>39.119999999999997</v>
      </c>
      <c r="F1196" s="177">
        <f t="shared" si="6"/>
        <v>8.5281599999999997</v>
      </c>
    </row>
    <row r="1197" spans="1:6" s="147" customFormat="1" ht="11.4">
      <c r="A1197" s="173">
        <v>12</v>
      </c>
      <c r="B1197" s="174" t="s">
        <v>394</v>
      </c>
      <c r="C1197" s="175" t="s">
        <v>267</v>
      </c>
      <c r="D1197" s="179">
        <v>2.0699999999999998</v>
      </c>
      <c r="E1197" s="177">
        <v>39.119999999999997</v>
      </c>
      <c r="F1197" s="177">
        <f t="shared" si="6"/>
        <v>80.978399999999993</v>
      </c>
    </row>
    <row r="1198" spans="1:6" s="147" customFormat="1" ht="12.6">
      <c r="A1198" s="173">
        <v>13</v>
      </c>
      <c r="B1198" s="174" t="s">
        <v>278</v>
      </c>
      <c r="C1198" s="175" t="s">
        <v>427</v>
      </c>
      <c r="D1198" s="179">
        <v>400</v>
      </c>
      <c r="E1198" s="177">
        <v>0.02</v>
      </c>
      <c r="F1198" s="177">
        <f t="shared" si="6"/>
        <v>8</v>
      </c>
    </row>
    <row r="1199" spans="1:6" s="147" customFormat="1" ht="12.6">
      <c r="A1199" s="173">
        <v>14</v>
      </c>
      <c r="B1199" s="174" t="s">
        <v>279</v>
      </c>
      <c r="C1199" s="173" t="s">
        <v>423</v>
      </c>
      <c r="D1199" s="176">
        <v>20</v>
      </c>
      <c r="E1199" s="177">
        <v>2.86</v>
      </c>
      <c r="F1199" s="177">
        <f t="shared" si="6"/>
        <v>57.199999999999996</v>
      </c>
    </row>
    <row r="1200" spans="1:6" s="147" customFormat="1" ht="11.4">
      <c r="A1200" s="173">
        <v>15</v>
      </c>
      <c r="B1200" s="174" t="s">
        <v>280</v>
      </c>
      <c r="C1200" s="173" t="s">
        <v>267</v>
      </c>
      <c r="D1200" s="176">
        <v>36</v>
      </c>
      <c r="E1200" s="177">
        <v>8.0500000000000007</v>
      </c>
      <c r="F1200" s="177">
        <f t="shared" si="6"/>
        <v>289.8</v>
      </c>
    </row>
    <row r="1201" spans="1:6" s="147" customFormat="1" ht="12">
      <c r="A1201" s="173"/>
      <c r="B1201" s="163" t="s">
        <v>410</v>
      </c>
      <c r="C1201" s="163"/>
      <c r="D1201" s="164"/>
      <c r="E1201" s="165"/>
      <c r="F1201" s="166">
        <f>SUM(F1186:F1200)</f>
        <v>3374.6589800000002</v>
      </c>
    </row>
    <row r="1202" spans="1:6" s="147" customFormat="1" ht="12">
      <c r="A1202" s="167"/>
      <c r="B1202" s="168" t="s">
        <v>281</v>
      </c>
      <c r="C1202" s="169"/>
      <c r="D1202" s="170"/>
      <c r="E1202" s="177"/>
      <c r="F1202" s="172"/>
    </row>
    <row r="1203" spans="1:6" s="147" customFormat="1" ht="11.4">
      <c r="A1203" s="173">
        <v>1</v>
      </c>
      <c r="B1203" s="174" t="s">
        <v>282</v>
      </c>
      <c r="C1203" s="173" t="s">
        <v>443</v>
      </c>
      <c r="D1203" s="203">
        <v>4</v>
      </c>
      <c r="E1203" s="177">
        <v>119.1</v>
      </c>
      <c r="F1203" s="177">
        <f>E1203*D1203</f>
        <v>476.4</v>
      </c>
    </row>
    <row r="1204" spans="1:6" s="147" customFormat="1" ht="11.4">
      <c r="A1204" s="173">
        <v>2</v>
      </c>
      <c r="B1204" s="174" t="s">
        <v>283</v>
      </c>
      <c r="C1204" s="173" t="s">
        <v>443</v>
      </c>
      <c r="D1204" s="203">
        <v>10</v>
      </c>
      <c r="E1204" s="177">
        <v>54.47</v>
      </c>
      <c r="F1204" s="177">
        <f>E1204*D1204</f>
        <v>544.70000000000005</v>
      </c>
    </row>
    <row r="1205" spans="1:6" s="147" customFormat="1" ht="12">
      <c r="A1205" s="173"/>
      <c r="B1205" s="163" t="s">
        <v>410</v>
      </c>
      <c r="C1205" s="163"/>
      <c r="D1205" s="164"/>
      <c r="E1205" s="165"/>
      <c r="F1205" s="166">
        <f>SUM(F1203:F1204)</f>
        <v>1021.1</v>
      </c>
    </row>
    <row r="1206" spans="1:6" s="147" customFormat="1" ht="12">
      <c r="A1206" s="167"/>
      <c r="B1206" s="168" t="s">
        <v>284</v>
      </c>
      <c r="C1206" s="169"/>
      <c r="D1206" s="170"/>
      <c r="E1206" s="177"/>
      <c r="F1206" s="172"/>
    </row>
    <row r="1207" spans="1:6" s="147" customFormat="1" ht="11.4">
      <c r="A1207" s="173">
        <v>1</v>
      </c>
      <c r="B1207" s="174" t="s">
        <v>285</v>
      </c>
      <c r="C1207" s="173" t="s">
        <v>443</v>
      </c>
      <c r="D1207" s="203">
        <v>1</v>
      </c>
      <c r="E1207" s="177">
        <v>580.98</v>
      </c>
      <c r="F1207" s="177">
        <f t="shared" ref="F1207:F1213" si="7">E1207*D1207</f>
        <v>580.98</v>
      </c>
    </row>
    <row r="1208" spans="1:6" s="147" customFormat="1" ht="11.4">
      <c r="A1208" s="173">
        <v>2</v>
      </c>
      <c r="B1208" s="174" t="s">
        <v>286</v>
      </c>
      <c r="C1208" s="173" t="s">
        <v>443</v>
      </c>
      <c r="D1208" s="203">
        <v>1</v>
      </c>
      <c r="E1208" s="177">
        <v>1576.49</v>
      </c>
      <c r="F1208" s="177">
        <f t="shared" si="7"/>
        <v>1576.49</v>
      </c>
    </row>
    <row r="1209" spans="1:6" s="147" customFormat="1" ht="34.200000000000003">
      <c r="A1209" s="173">
        <v>3</v>
      </c>
      <c r="B1209" s="174" t="s">
        <v>398</v>
      </c>
      <c r="C1209" s="204" t="s">
        <v>443</v>
      </c>
      <c r="D1209" s="203">
        <v>1</v>
      </c>
      <c r="E1209" s="177">
        <v>653.6</v>
      </c>
      <c r="F1209" s="177">
        <f t="shared" si="7"/>
        <v>653.6</v>
      </c>
    </row>
    <row r="1210" spans="1:6" s="147" customFormat="1" ht="22.8">
      <c r="A1210" s="173">
        <v>4</v>
      </c>
      <c r="B1210" s="174" t="s">
        <v>290</v>
      </c>
      <c r="C1210" s="204" t="s">
        <v>443</v>
      </c>
      <c r="D1210" s="203">
        <v>1</v>
      </c>
      <c r="E1210" s="177">
        <v>402.91</v>
      </c>
      <c r="F1210" s="177">
        <f t="shared" si="7"/>
        <v>402.91</v>
      </c>
    </row>
    <row r="1211" spans="1:6" s="147" customFormat="1" ht="22.8">
      <c r="A1211" s="173">
        <v>5</v>
      </c>
      <c r="B1211" s="174" t="s">
        <v>291</v>
      </c>
      <c r="C1211" s="204" t="s">
        <v>443</v>
      </c>
      <c r="D1211" s="203">
        <v>1</v>
      </c>
      <c r="E1211" s="177">
        <v>331.81</v>
      </c>
      <c r="F1211" s="177">
        <f t="shared" si="7"/>
        <v>331.81</v>
      </c>
    </row>
    <row r="1212" spans="1:6" s="147" customFormat="1" ht="22.8">
      <c r="A1212" s="173">
        <v>6</v>
      </c>
      <c r="B1212" s="174" t="s">
        <v>292</v>
      </c>
      <c r="C1212" s="204" t="s">
        <v>443</v>
      </c>
      <c r="D1212" s="203">
        <v>1</v>
      </c>
      <c r="E1212" s="177">
        <v>402.91</v>
      </c>
      <c r="F1212" s="177">
        <f t="shared" si="7"/>
        <v>402.91</v>
      </c>
    </row>
    <row r="1213" spans="1:6" s="147" customFormat="1" ht="22.8">
      <c r="A1213" s="173">
        <v>7</v>
      </c>
      <c r="B1213" s="174" t="s">
        <v>293</v>
      </c>
      <c r="C1213" s="204" t="s">
        <v>443</v>
      </c>
      <c r="D1213" s="203">
        <v>1</v>
      </c>
      <c r="E1213" s="177">
        <v>1307.21</v>
      </c>
      <c r="F1213" s="177">
        <f t="shared" si="7"/>
        <v>1307.21</v>
      </c>
    </row>
    <row r="1214" spans="1:6" s="147" customFormat="1" ht="12">
      <c r="A1214" s="173"/>
      <c r="B1214" s="163" t="s">
        <v>410</v>
      </c>
      <c r="C1214" s="163"/>
      <c r="D1214" s="164"/>
      <c r="E1214" s="165"/>
      <c r="F1214" s="166">
        <f>SUM(F1207:F1213)</f>
        <v>5255.91</v>
      </c>
    </row>
    <row r="1215" spans="1:6" s="147" customFormat="1" ht="12">
      <c r="A1215" s="167"/>
      <c r="B1215" s="168" t="s">
        <v>294</v>
      </c>
      <c r="C1215" s="169"/>
      <c r="D1215" s="170"/>
      <c r="E1215" s="177"/>
      <c r="F1215" s="172"/>
    </row>
    <row r="1216" spans="1:6" s="147" customFormat="1" ht="11.4">
      <c r="A1216" s="173">
        <v>1</v>
      </c>
      <c r="B1216" s="174" t="s">
        <v>295</v>
      </c>
      <c r="C1216" s="173" t="s">
        <v>443</v>
      </c>
      <c r="D1216" s="176">
        <v>1</v>
      </c>
      <c r="E1216" s="177">
        <v>165.37</v>
      </c>
      <c r="F1216" s="177">
        <f t="shared" ref="F1216:F1230" si="8">E1216*D1216</f>
        <v>165.37</v>
      </c>
    </row>
    <row r="1217" spans="1:6" s="147" customFormat="1" ht="12.6">
      <c r="A1217" s="173">
        <v>2</v>
      </c>
      <c r="B1217" s="174" t="s">
        <v>296</v>
      </c>
      <c r="C1217" s="187" t="s">
        <v>423</v>
      </c>
      <c r="D1217" s="178">
        <v>0.5</v>
      </c>
      <c r="E1217" s="177">
        <v>44.22</v>
      </c>
      <c r="F1217" s="177">
        <f t="shared" si="8"/>
        <v>22.11</v>
      </c>
    </row>
    <row r="1218" spans="1:6" s="147" customFormat="1" ht="22.8">
      <c r="A1218" s="173">
        <v>3</v>
      </c>
      <c r="B1218" s="189" t="s">
        <v>297</v>
      </c>
      <c r="C1218" s="192" t="s">
        <v>424</v>
      </c>
      <c r="D1218" s="193">
        <v>2.5</v>
      </c>
      <c r="E1218" s="177">
        <v>18.53</v>
      </c>
      <c r="F1218" s="177">
        <f t="shared" si="8"/>
        <v>46.325000000000003</v>
      </c>
    </row>
    <row r="1219" spans="1:6" s="147" customFormat="1" ht="12.6">
      <c r="A1219" s="173">
        <v>4</v>
      </c>
      <c r="B1219" s="174" t="s">
        <v>324</v>
      </c>
      <c r="C1219" s="175" t="s">
        <v>423</v>
      </c>
      <c r="D1219" s="176">
        <v>2</v>
      </c>
      <c r="E1219" s="177">
        <v>6.51</v>
      </c>
      <c r="F1219" s="177">
        <f t="shared" si="8"/>
        <v>13.02</v>
      </c>
    </row>
    <row r="1220" spans="1:6" s="147" customFormat="1" ht="12.6">
      <c r="A1220" s="173">
        <v>5</v>
      </c>
      <c r="B1220" s="183" t="s">
        <v>325</v>
      </c>
      <c r="C1220" s="205" t="s">
        <v>423</v>
      </c>
      <c r="D1220" s="206">
        <v>0.4</v>
      </c>
      <c r="E1220" s="177">
        <v>6.98</v>
      </c>
      <c r="F1220" s="177">
        <f t="shared" si="8"/>
        <v>2.7920000000000003</v>
      </c>
    </row>
    <row r="1221" spans="1:6" s="147" customFormat="1" ht="11.4">
      <c r="A1221" s="173">
        <v>6</v>
      </c>
      <c r="B1221" s="174" t="s">
        <v>326</v>
      </c>
      <c r="C1221" s="175" t="s">
        <v>444</v>
      </c>
      <c r="D1221" s="176">
        <v>4</v>
      </c>
      <c r="E1221" s="177">
        <v>0.52</v>
      </c>
      <c r="F1221" s="177">
        <f t="shared" si="8"/>
        <v>2.08</v>
      </c>
    </row>
    <row r="1222" spans="1:6" s="147" customFormat="1" ht="11.4">
      <c r="A1222" s="173">
        <v>7</v>
      </c>
      <c r="B1222" s="174" t="s">
        <v>327</v>
      </c>
      <c r="C1222" s="173" t="s">
        <v>323</v>
      </c>
      <c r="D1222" s="179">
        <v>1</v>
      </c>
      <c r="E1222" s="177">
        <v>5.75</v>
      </c>
      <c r="F1222" s="177">
        <f t="shared" si="8"/>
        <v>5.75</v>
      </c>
    </row>
    <row r="1223" spans="1:6" s="147" customFormat="1" ht="11.4">
      <c r="A1223" s="173">
        <v>8</v>
      </c>
      <c r="B1223" s="174" t="s">
        <v>328</v>
      </c>
      <c r="C1223" s="173" t="s">
        <v>323</v>
      </c>
      <c r="D1223" s="179">
        <v>1</v>
      </c>
      <c r="E1223" s="177">
        <v>5.0599999999999996</v>
      </c>
      <c r="F1223" s="177">
        <f t="shared" si="8"/>
        <v>5.0599999999999996</v>
      </c>
    </row>
    <row r="1224" spans="1:6" s="147" customFormat="1" ht="11.4">
      <c r="A1224" s="173">
        <v>9</v>
      </c>
      <c r="B1224" s="174" t="s">
        <v>329</v>
      </c>
      <c r="C1224" s="173" t="s">
        <v>323</v>
      </c>
      <c r="D1224" s="179">
        <v>1</v>
      </c>
      <c r="E1224" s="177">
        <v>6.68</v>
      </c>
      <c r="F1224" s="177">
        <f t="shared" si="8"/>
        <v>6.68</v>
      </c>
    </row>
    <row r="1225" spans="1:6" s="147" customFormat="1" ht="11.4">
      <c r="A1225" s="173">
        <v>10</v>
      </c>
      <c r="B1225" s="174" t="s">
        <v>330</v>
      </c>
      <c r="C1225" s="173" t="s">
        <v>323</v>
      </c>
      <c r="D1225" s="179">
        <v>1</v>
      </c>
      <c r="E1225" s="177">
        <v>5.23</v>
      </c>
      <c r="F1225" s="177">
        <f t="shared" si="8"/>
        <v>5.23</v>
      </c>
    </row>
    <row r="1226" spans="1:6" s="147" customFormat="1" ht="22.8">
      <c r="A1226" s="173">
        <v>11</v>
      </c>
      <c r="B1226" s="207" t="s">
        <v>331</v>
      </c>
      <c r="C1226" s="173" t="s">
        <v>444</v>
      </c>
      <c r="D1226" s="208">
        <v>8</v>
      </c>
      <c r="E1226" s="177">
        <v>2.2000000000000002</v>
      </c>
      <c r="F1226" s="177">
        <f t="shared" si="8"/>
        <v>17.600000000000001</v>
      </c>
    </row>
    <row r="1227" spans="1:6" s="147" customFormat="1" ht="11.4">
      <c r="A1227" s="173">
        <v>12</v>
      </c>
      <c r="B1227" s="183" t="s">
        <v>332</v>
      </c>
      <c r="C1227" s="198" t="s">
        <v>82</v>
      </c>
      <c r="D1227" s="209">
        <v>1</v>
      </c>
      <c r="E1227" s="177">
        <v>3.98</v>
      </c>
      <c r="F1227" s="177">
        <f t="shared" si="8"/>
        <v>3.98</v>
      </c>
    </row>
    <row r="1228" spans="1:6" s="147" customFormat="1" ht="11.4">
      <c r="A1228" s="173">
        <v>13</v>
      </c>
      <c r="B1228" s="200" t="s">
        <v>333</v>
      </c>
      <c r="C1228" s="201" t="s">
        <v>82</v>
      </c>
      <c r="D1228" s="210">
        <v>1</v>
      </c>
      <c r="E1228" s="177">
        <v>32.75</v>
      </c>
      <c r="F1228" s="177">
        <f t="shared" si="8"/>
        <v>32.75</v>
      </c>
    </row>
    <row r="1229" spans="1:6" s="147" customFormat="1" ht="11.4">
      <c r="A1229" s="173">
        <v>14</v>
      </c>
      <c r="B1229" s="183" t="s">
        <v>334</v>
      </c>
      <c r="C1229" s="205" t="s">
        <v>307</v>
      </c>
      <c r="D1229" s="211">
        <v>8.0000000000000002E-3</v>
      </c>
      <c r="E1229" s="177">
        <v>109.5</v>
      </c>
      <c r="F1229" s="177">
        <f t="shared" si="8"/>
        <v>0.876</v>
      </c>
    </row>
    <row r="1230" spans="1:6" s="147" customFormat="1" ht="12.6">
      <c r="A1230" s="173">
        <v>15</v>
      </c>
      <c r="B1230" s="207" t="s">
        <v>335</v>
      </c>
      <c r="C1230" s="205" t="s">
        <v>423</v>
      </c>
      <c r="D1230" s="206">
        <v>2</v>
      </c>
      <c r="E1230" s="177">
        <v>1.89</v>
      </c>
      <c r="F1230" s="177">
        <f t="shared" si="8"/>
        <v>3.78</v>
      </c>
    </row>
    <row r="1231" spans="1:6" s="147" customFormat="1" ht="12">
      <c r="A1231" s="173"/>
      <c r="B1231" s="163" t="s">
        <v>410</v>
      </c>
      <c r="C1231" s="163"/>
      <c r="D1231" s="164"/>
      <c r="E1231" s="165"/>
      <c r="F1231" s="166">
        <f>SUM(F1216:F1230)</f>
        <v>333.40300000000002</v>
      </c>
    </row>
    <row r="1232" spans="1:6" s="147" customFormat="1" ht="12">
      <c r="A1232" s="167"/>
      <c r="B1232" s="168" t="s">
        <v>298</v>
      </c>
      <c r="C1232" s="169"/>
      <c r="D1232" s="170"/>
      <c r="E1232" s="177"/>
      <c r="F1232" s="172"/>
    </row>
    <row r="1233" spans="1:6" s="147" customFormat="1" ht="12.6">
      <c r="A1233" s="173">
        <v>1</v>
      </c>
      <c r="B1233" s="200" t="s">
        <v>277</v>
      </c>
      <c r="C1233" s="201" t="s">
        <v>423</v>
      </c>
      <c r="D1233" s="176">
        <v>14.62</v>
      </c>
      <c r="E1233" s="177">
        <v>0.42</v>
      </c>
      <c r="F1233" s="177">
        <f t="shared" ref="F1233:F1238" si="9">E1233*D1233</f>
        <v>6.1403999999999996</v>
      </c>
    </row>
    <row r="1234" spans="1:6" s="147" customFormat="1" ht="12.6">
      <c r="A1234" s="173">
        <v>2</v>
      </c>
      <c r="B1234" s="200" t="s">
        <v>287</v>
      </c>
      <c r="C1234" s="201" t="s">
        <v>423</v>
      </c>
      <c r="D1234" s="202">
        <v>8.77</v>
      </c>
      <c r="E1234" s="177">
        <v>44.22</v>
      </c>
      <c r="F1234" s="177">
        <f t="shared" si="9"/>
        <v>387.80939999999998</v>
      </c>
    </row>
    <row r="1235" spans="1:6" s="147" customFormat="1" ht="22.8">
      <c r="A1235" s="173">
        <v>3</v>
      </c>
      <c r="B1235" s="200" t="s">
        <v>288</v>
      </c>
      <c r="C1235" s="201" t="s">
        <v>423</v>
      </c>
      <c r="D1235" s="202">
        <v>4.3899999999999997</v>
      </c>
      <c r="E1235" s="177">
        <v>44.22</v>
      </c>
      <c r="F1235" s="177">
        <f t="shared" si="9"/>
        <v>194.12579999999997</v>
      </c>
    </row>
    <row r="1236" spans="1:6" s="147" customFormat="1" ht="12.6">
      <c r="A1236" s="173">
        <v>4</v>
      </c>
      <c r="B1236" s="200" t="s">
        <v>276</v>
      </c>
      <c r="C1236" s="201" t="s">
        <v>423</v>
      </c>
      <c r="D1236" s="202">
        <v>7.31</v>
      </c>
      <c r="E1236" s="177">
        <v>17.579999999999998</v>
      </c>
      <c r="F1236" s="177">
        <f t="shared" si="9"/>
        <v>128.50979999999998</v>
      </c>
    </row>
    <row r="1237" spans="1:6" s="147" customFormat="1" ht="12.6">
      <c r="A1237" s="173">
        <v>5</v>
      </c>
      <c r="B1237" s="174" t="s">
        <v>299</v>
      </c>
      <c r="C1237" s="175" t="s">
        <v>424</v>
      </c>
      <c r="D1237" s="175">
        <v>146.19999999999999</v>
      </c>
      <c r="E1237" s="177">
        <v>1.57</v>
      </c>
      <c r="F1237" s="177">
        <f t="shared" si="9"/>
        <v>229.53399999999999</v>
      </c>
    </row>
    <row r="1238" spans="1:6" s="147" customFormat="1" ht="11.4">
      <c r="A1238" s="173">
        <v>6</v>
      </c>
      <c r="B1238" s="174" t="s">
        <v>300</v>
      </c>
      <c r="C1238" s="175" t="s">
        <v>289</v>
      </c>
      <c r="D1238" s="179">
        <v>146.19999999999999</v>
      </c>
      <c r="E1238" s="177">
        <v>18</v>
      </c>
      <c r="F1238" s="177">
        <f t="shared" si="9"/>
        <v>2631.6</v>
      </c>
    </row>
    <row r="1239" spans="1:6" s="147" customFormat="1" ht="12">
      <c r="A1239" s="173"/>
      <c r="B1239" s="163" t="s">
        <v>410</v>
      </c>
      <c r="C1239" s="163"/>
      <c r="D1239" s="164"/>
      <c r="E1239" s="165"/>
      <c r="F1239" s="166">
        <f>SUM(F1232:F1238)</f>
        <v>3577.7194</v>
      </c>
    </row>
    <row r="1240" spans="1:6" s="147" customFormat="1" ht="12">
      <c r="A1240" s="167"/>
      <c r="B1240" s="212" t="s">
        <v>301</v>
      </c>
      <c r="C1240" s="169"/>
      <c r="D1240" s="170"/>
      <c r="E1240" s="177"/>
      <c r="F1240" s="172"/>
    </row>
    <row r="1241" spans="1:6" s="147" customFormat="1" ht="12.6">
      <c r="A1241" s="173">
        <v>1</v>
      </c>
      <c r="B1241" s="200" t="s">
        <v>302</v>
      </c>
      <c r="C1241" s="201" t="s">
        <v>424</v>
      </c>
      <c r="D1241" s="210">
        <v>700</v>
      </c>
      <c r="E1241" s="177">
        <v>4.01</v>
      </c>
      <c r="F1241" s="177">
        <f t="shared" ref="F1241:F1247" si="10">E1241*D1241</f>
        <v>2807</v>
      </c>
    </row>
    <row r="1242" spans="1:6" s="147" customFormat="1" ht="12.6">
      <c r="A1242" s="173">
        <v>2</v>
      </c>
      <c r="B1242" s="200" t="s">
        <v>303</v>
      </c>
      <c r="C1242" s="201" t="s">
        <v>424</v>
      </c>
      <c r="D1242" s="210">
        <v>700</v>
      </c>
      <c r="E1242" s="177">
        <v>4.87</v>
      </c>
      <c r="F1242" s="177">
        <f t="shared" si="10"/>
        <v>3409</v>
      </c>
    </row>
    <row r="1243" spans="1:6" s="147" customFormat="1" ht="12.6">
      <c r="A1243" s="173">
        <v>3</v>
      </c>
      <c r="B1243" s="200" t="s">
        <v>304</v>
      </c>
      <c r="C1243" s="201" t="s">
        <v>424</v>
      </c>
      <c r="D1243" s="210">
        <v>700</v>
      </c>
      <c r="E1243" s="177">
        <v>1.65</v>
      </c>
      <c r="F1243" s="177">
        <f t="shared" si="10"/>
        <v>1155</v>
      </c>
    </row>
    <row r="1244" spans="1:6" s="147" customFormat="1" ht="11.4">
      <c r="A1244" s="173">
        <v>4</v>
      </c>
      <c r="B1244" s="200" t="s">
        <v>413</v>
      </c>
      <c r="C1244" s="201" t="s">
        <v>31</v>
      </c>
      <c r="D1244" s="202">
        <v>2.88</v>
      </c>
      <c r="E1244" s="177">
        <v>248.51</v>
      </c>
      <c r="F1244" s="177">
        <f t="shared" si="10"/>
        <v>715.7088</v>
      </c>
    </row>
    <row r="1245" spans="1:6" s="147" customFormat="1" ht="22.8">
      <c r="A1245" s="173">
        <v>5</v>
      </c>
      <c r="B1245" s="200" t="s">
        <v>305</v>
      </c>
      <c r="C1245" s="201" t="s">
        <v>424</v>
      </c>
      <c r="D1245" s="210">
        <v>5</v>
      </c>
      <c r="E1245" s="177">
        <v>6.58</v>
      </c>
      <c r="F1245" s="177">
        <f t="shared" si="10"/>
        <v>32.9</v>
      </c>
    </row>
    <row r="1246" spans="1:6" s="147" customFormat="1" ht="11.4">
      <c r="A1246" s="173">
        <v>6</v>
      </c>
      <c r="B1246" s="200" t="s">
        <v>306</v>
      </c>
      <c r="C1246" s="201" t="s">
        <v>307</v>
      </c>
      <c r="D1246" s="213">
        <v>0.16800000000000001</v>
      </c>
      <c r="E1246" s="177">
        <v>105</v>
      </c>
      <c r="F1246" s="177">
        <f t="shared" si="10"/>
        <v>17.64</v>
      </c>
    </row>
    <row r="1247" spans="1:6" s="147" customFormat="1" ht="22.8">
      <c r="A1247" s="173">
        <v>7</v>
      </c>
      <c r="B1247" s="174" t="s">
        <v>308</v>
      </c>
      <c r="C1247" s="173" t="s">
        <v>443</v>
      </c>
      <c r="D1247" s="203">
        <v>2</v>
      </c>
      <c r="E1247" s="177">
        <v>363.11</v>
      </c>
      <c r="F1247" s="177">
        <f t="shared" si="10"/>
        <v>726.22</v>
      </c>
    </row>
    <row r="1248" spans="1:6" s="147" customFormat="1" ht="12">
      <c r="A1248" s="162"/>
      <c r="B1248" s="163" t="s">
        <v>410</v>
      </c>
      <c r="C1248" s="163"/>
      <c r="D1248" s="164"/>
      <c r="E1248" s="165"/>
      <c r="F1248" s="166">
        <f>SUM(F1241:F1247)</f>
        <v>8863.4688000000006</v>
      </c>
    </row>
    <row r="1249" spans="1:8" s="150" customFormat="1" ht="15" customHeight="1">
      <c r="A1249" s="246" t="s">
        <v>411</v>
      </c>
      <c r="B1249" s="247"/>
      <c r="C1249" s="247"/>
      <c r="D1249" s="247"/>
      <c r="E1249" s="248"/>
      <c r="F1249" s="172"/>
    </row>
    <row r="1250" spans="1:8" s="151" customFormat="1" ht="29.25" customHeight="1">
      <c r="A1250" s="175">
        <v>1</v>
      </c>
      <c r="B1250" s="174" t="s">
        <v>399</v>
      </c>
      <c r="C1250" s="196" t="s">
        <v>443</v>
      </c>
      <c r="D1250" s="197">
        <v>2</v>
      </c>
      <c r="E1250" s="177">
        <v>23.66</v>
      </c>
      <c r="F1250" s="177">
        <f t="shared" ref="F1250:F1256" si="11">E1250*D1250</f>
        <v>47.32</v>
      </c>
    </row>
    <row r="1251" spans="1:8" s="151" customFormat="1" ht="39" customHeight="1">
      <c r="A1251" s="175">
        <v>2</v>
      </c>
      <c r="B1251" s="174" t="s">
        <v>400</v>
      </c>
      <c r="C1251" s="173" t="s">
        <v>444</v>
      </c>
      <c r="D1251" s="197">
        <v>165</v>
      </c>
      <c r="E1251" s="177">
        <v>2.766</v>
      </c>
      <c r="F1251" s="177">
        <f t="shared" si="11"/>
        <v>456.39</v>
      </c>
    </row>
    <row r="1252" spans="1:8" s="151" customFormat="1" ht="20.25" customHeight="1">
      <c r="A1252" s="175">
        <v>3</v>
      </c>
      <c r="B1252" s="214" t="s">
        <v>401</v>
      </c>
      <c r="C1252" s="196" t="s">
        <v>402</v>
      </c>
      <c r="D1252" s="197">
        <f>3.14*0.057*D1251/100</f>
        <v>0.295317</v>
      </c>
      <c r="E1252" s="177">
        <v>113.06399999999999</v>
      </c>
      <c r="F1252" s="177">
        <f t="shared" si="11"/>
        <v>33.389721287999997</v>
      </c>
    </row>
    <row r="1253" spans="1:8" s="151" customFormat="1" ht="12.75" customHeight="1">
      <c r="A1253" s="175">
        <v>4</v>
      </c>
      <c r="B1253" s="174" t="s">
        <v>403</v>
      </c>
      <c r="C1253" s="196" t="s">
        <v>31</v>
      </c>
      <c r="D1253" s="197">
        <v>0.15</v>
      </c>
      <c r="E1253" s="177">
        <v>515</v>
      </c>
      <c r="F1253" s="177">
        <f t="shared" si="11"/>
        <v>77.25</v>
      </c>
    </row>
    <row r="1254" spans="1:8" s="152" customFormat="1" ht="24.75" customHeight="1">
      <c r="A1254" s="175">
        <v>5</v>
      </c>
      <c r="B1254" s="174" t="s">
        <v>404</v>
      </c>
      <c r="C1254" s="196" t="s">
        <v>443</v>
      </c>
      <c r="D1254" s="197">
        <v>20</v>
      </c>
      <c r="E1254" s="177">
        <v>9.0709999999999997</v>
      </c>
      <c r="F1254" s="177">
        <f t="shared" si="11"/>
        <v>181.42</v>
      </c>
    </row>
    <row r="1255" spans="1:8" s="152" customFormat="1" ht="12.75" customHeight="1">
      <c r="A1255" s="175">
        <v>6</v>
      </c>
      <c r="B1255" s="174" t="s">
        <v>405</v>
      </c>
      <c r="C1255" s="196" t="s">
        <v>443</v>
      </c>
      <c r="D1255" s="197">
        <v>2</v>
      </c>
      <c r="E1255" s="177">
        <v>9.4510000000000005</v>
      </c>
      <c r="F1255" s="177">
        <f t="shared" si="11"/>
        <v>18.902000000000001</v>
      </c>
    </row>
    <row r="1256" spans="1:8" s="152" customFormat="1" ht="12.75" customHeight="1">
      <c r="A1256" s="175">
        <v>7</v>
      </c>
      <c r="B1256" s="214" t="s">
        <v>406</v>
      </c>
      <c r="C1256" s="173" t="s">
        <v>443</v>
      </c>
      <c r="D1256" s="179">
        <v>1</v>
      </c>
      <c r="E1256" s="177">
        <v>3.41</v>
      </c>
      <c r="F1256" s="177">
        <f t="shared" si="11"/>
        <v>3.41</v>
      </c>
    </row>
    <row r="1257" spans="1:8" s="150" customFormat="1">
      <c r="A1257" s="163"/>
      <c r="B1257" s="163" t="s">
        <v>410</v>
      </c>
      <c r="C1257" s="163"/>
      <c r="D1257" s="164"/>
      <c r="E1257" s="165"/>
      <c r="F1257" s="166">
        <f>SUM(F1250:F1256)</f>
        <v>818.08172128799993</v>
      </c>
      <c r="G1257" s="152"/>
      <c r="H1257" s="153"/>
    </row>
    <row r="1258" spans="1:8" s="150" customFormat="1">
      <c r="A1258" s="245" t="s">
        <v>409</v>
      </c>
      <c r="B1258" s="245"/>
      <c r="C1258" s="245"/>
      <c r="D1258" s="245"/>
      <c r="E1258" s="245"/>
      <c r="F1258" s="245"/>
      <c r="G1258" s="152"/>
    </row>
    <row r="1259" spans="1:8" s="151" customFormat="1">
      <c r="A1259" s="215"/>
      <c r="B1259" s="216" t="s">
        <v>341</v>
      </c>
      <c r="C1259" s="215"/>
      <c r="D1259" s="217"/>
      <c r="E1259" s="218"/>
      <c r="F1259" s="218"/>
    </row>
    <row r="1260" spans="1:8" s="151" customFormat="1">
      <c r="A1260" s="219">
        <v>1</v>
      </c>
      <c r="B1260" s="220" t="s">
        <v>407</v>
      </c>
      <c r="C1260" s="221" t="s">
        <v>423</v>
      </c>
      <c r="D1260" s="222">
        <v>18</v>
      </c>
      <c r="E1260" s="177">
        <v>0.94</v>
      </c>
      <c r="F1260" s="177">
        <f t="shared" ref="F1260:F1269" si="12">E1260*D1260</f>
        <v>16.919999999999998</v>
      </c>
    </row>
    <row r="1261" spans="1:8" s="151" customFormat="1">
      <c r="A1261" s="219">
        <v>2</v>
      </c>
      <c r="B1261" s="220" t="s">
        <v>408</v>
      </c>
      <c r="C1261" s="181" t="s">
        <v>423</v>
      </c>
      <c r="D1261" s="223">
        <v>2</v>
      </c>
      <c r="E1261" s="177">
        <v>6.51</v>
      </c>
      <c r="F1261" s="177">
        <f t="shared" si="12"/>
        <v>13.02</v>
      </c>
    </row>
    <row r="1262" spans="1:8" s="151" customFormat="1">
      <c r="A1262" s="219">
        <v>3</v>
      </c>
      <c r="B1262" s="220" t="s">
        <v>342</v>
      </c>
      <c r="C1262" s="221" t="s">
        <v>423</v>
      </c>
      <c r="D1262" s="224">
        <v>3.2</v>
      </c>
      <c r="E1262" s="177">
        <v>6.98</v>
      </c>
      <c r="F1262" s="177">
        <f t="shared" si="12"/>
        <v>22.336000000000002</v>
      </c>
    </row>
    <row r="1263" spans="1:8" s="154" customFormat="1" ht="22.8">
      <c r="A1263" s="219">
        <v>4</v>
      </c>
      <c r="B1263" s="207" t="s">
        <v>336</v>
      </c>
      <c r="C1263" s="205" t="s">
        <v>423</v>
      </c>
      <c r="D1263" s="206">
        <v>17</v>
      </c>
      <c r="E1263" s="177">
        <v>0.42</v>
      </c>
      <c r="F1263" s="177">
        <f t="shared" si="12"/>
        <v>7.14</v>
      </c>
    </row>
    <row r="1264" spans="1:8" s="154" customFormat="1">
      <c r="A1264" s="219">
        <v>5</v>
      </c>
      <c r="B1264" s="183" t="s">
        <v>343</v>
      </c>
      <c r="C1264" s="198" t="s">
        <v>423</v>
      </c>
      <c r="D1264" s="209">
        <v>3.2</v>
      </c>
      <c r="E1264" s="177">
        <v>1.19</v>
      </c>
      <c r="F1264" s="177">
        <f t="shared" si="12"/>
        <v>3.8079999999999998</v>
      </c>
    </row>
    <row r="1265" spans="1:6" s="152" customFormat="1">
      <c r="A1265" s="219">
        <v>6</v>
      </c>
      <c r="B1265" s="225" t="s">
        <v>428</v>
      </c>
      <c r="C1265" s="226" t="s">
        <v>267</v>
      </c>
      <c r="D1265" s="176">
        <v>5.8</v>
      </c>
      <c r="E1265" s="177">
        <v>3.42</v>
      </c>
      <c r="F1265" s="177">
        <f t="shared" si="12"/>
        <v>19.835999999999999</v>
      </c>
    </row>
    <row r="1266" spans="1:6" s="151" customFormat="1" ht="24">
      <c r="A1266" s="219">
        <v>7</v>
      </c>
      <c r="B1266" s="227" t="s">
        <v>429</v>
      </c>
      <c r="C1266" s="181" t="s">
        <v>345</v>
      </c>
      <c r="D1266" s="228">
        <v>120</v>
      </c>
      <c r="E1266" s="177">
        <v>1.24</v>
      </c>
      <c r="F1266" s="177">
        <f t="shared" si="12"/>
        <v>148.80000000000001</v>
      </c>
    </row>
    <row r="1267" spans="1:6" s="151" customFormat="1">
      <c r="A1267" s="219">
        <v>8</v>
      </c>
      <c r="B1267" s="227" t="s">
        <v>347</v>
      </c>
      <c r="C1267" s="181" t="s">
        <v>443</v>
      </c>
      <c r="D1267" s="228">
        <v>16</v>
      </c>
      <c r="E1267" s="177">
        <v>0.36</v>
      </c>
      <c r="F1267" s="177">
        <f t="shared" si="12"/>
        <v>5.76</v>
      </c>
    </row>
    <row r="1268" spans="1:6" s="151" customFormat="1">
      <c r="A1268" s="219">
        <v>9</v>
      </c>
      <c r="B1268" s="227" t="s">
        <v>348</v>
      </c>
      <c r="C1268" s="181" t="s">
        <v>309</v>
      </c>
      <c r="D1268" s="228">
        <v>80</v>
      </c>
      <c r="E1268" s="177">
        <v>0.22</v>
      </c>
      <c r="F1268" s="177">
        <f t="shared" si="12"/>
        <v>17.600000000000001</v>
      </c>
    </row>
    <row r="1269" spans="1:6" s="152" customFormat="1">
      <c r="A1269" s="219">
        <v>10</v>
      </c>
      <c r="B1269" s="174" t="s">
        <v>349</v>
      </c>
      <c r="C1269" s="175" t="s">
        <v>444</v>
      </c>
      <c r="D1269" s="176">
        <v>40</v>
      </c>
      <c r="E1269" s="177">
        <v>1.33</v>
      </c>
      <c r="F1269" s="177">
        <f t="shared" si="12"/>
        <v>53.2</v>
      </c>
    </row>
    <row r="1270" spans="1:6" s="152" customFormat="1">
      <c r="A1270" s="219"/>
      <c r="B1270" s="163" t="s">
        <v>410</v>
      </c>
      <c r="C1270" s="163"/>
      <c r="D1270" s="164"/>
      <c r="E1270" s="165"/>
      <c r="F1270" s="166">
        <f>SUM(F1260:F1269)</f>
        <v>308.42</v>
      </c>
    </row>
    <row r="1271" spans="1:6" s="151" customFormat="1">
      <c r="A1271" s="215"/>
      <c r="B1271" s="216" t="s">
        <v>350</v>
      </c>
      <c r="C1271" s="215"/>
      <c r="D1271" s="217"/>
      <c r="E1271" s="177"/>
      <c r="F1271" s="177"/>
    </row>
    <row r="1272" spans="1:6" s="151" customFormat="1">
      <c r="A1272" s="219">
        <v>1</v>
      </c>
      <c r="B1272" s="220" t="s">
        <v>351</v>
      </c>
      <c r="C1272" s="181" t="s">
        <v>423</v>
      </c>
      <c r="D1272" s="223">
        <v>1.69</v>
      </c>
      <c r="E1272" s="177">
        <v>6.51</v>
      </c>
      <c r="F1272" s="177">
        <f>E1272*D1272</f>
        <v>11.001899999999999</v>
      </c>
    </row>
    <row r="1273" spans="1:6" s="151" customFormat="1">
      <c r="A1273" s="219">
        <v>2</v>
      </c>
      <c r="B1273" s="227" t="s">
        <v>352</v>
      </c>
      <c r="C1273" s="181" t="s">
        <v>426</v>
      </c>
      <c r="D1273" s="181">
        <v>0.61</v>
      </c>
      <c r="E1273" s="177">
        <v>61.55</v>
      </c>
      <c r="F1273" s="177">
        <f>E1273*D1273</f>
        <v>37.545499999999997</v>
      </c>
    </row>
    <row r="1274" spans="1:6" s="151" customFormat="1">
      <c r="A1274" s="219">
        <v>3</v>
      </c>
      <c r="B1274" s="220" t="s">
        <v>354</v>
      </c>
      <c r="C1274" s="181" t="s">
        <v>423</v>
      </c>
      <c r="D1274" s="223">
        <v>1.05</v>
      </c>
      <c r="E1274" s="177">
        <v>1.54</v>
      </c>
      <c r="F1274" s="177">
        <f>E1274*D1274</f>
        <v>1.6170000000000002</v>
      </c>
    </row>
    <row r="1275" spans="1:6" s="154" customFormat="1">
      <c r="A1275" s="219">
        <v>4</v>
      </c>
      <c r="B1275" s="183" t="s">
        <v>343</v>
      </c>
      <c r="C1275" s="198" t="s">
        <v>423</v>
      </c>
      <c r="D1275" s="209">
        <v>0.61</v>
      </c>
      <c r="E1275" s="177">
        <v>1.19</v>
      </c>
      <c r="F1275" s="177">
        <f>E1275*D1275</f>
        <v>0.72589999999999999</v>
      </c>
    </row>
    <row r="1276" spans="1:6" s="152" customFormat="1">
      <c r="A1276" s="219">
        <v>5</v>
      </c>
      <c r="B1276" s="225" t="s">
        <v>430</v>
      </c>
      <c r="C1276" s="226" t="s">
        <v>267</v>
      </c>
      <c r="D1276" s="176">
        <v>1.28</v>
      </c>
      <c r="E1276" s="177">
        <v>3.42</v>
      </c>
      <c r="F1276" s="177">
        <f>E1276*D1276</f>
        <v>4.3776000000000002</v>
      </c>
    </row>
    <row r="1277" spans="1:6" s="152" customFormat="1">
      <c r="A1277" s="219"/>
      <c r="B1277" s="163" t="s">
        <v>410</v>
      </c>
      <c r="C1277" s="163"/>
      <c r="D1277" s="164"/>
      <c r="E1277" s="165"/>
      <c r="F1277" s="166">
        <f>SUM(F1272:F1276)</f>
        <v>55.267899999999997</v>
      </c>
    </row>
    <row r="1278" spans="1:6" s="151" customFormat="1">
      <c r="A1278" s="215"/>
      <c r="B1278" s="216" t="s">
        <v>356</v>
      </c>
      <c r="C1278" s="215"/>
      <c r="D1278" s="217"/>
      <c r="E1278" s="177"/>
      <c r="F1278" s="177"/>
    </row>
    <row r="1279" spans="1:6" s="151" customFormat="1">
      <c r="A1279" s="219">
        <v>1</v>
      </c>
      <c r="B1279" s="220" t="s">
        <v>357</v>
      </c>
      <c r="C1279" s="181" t="s">
        <v>443</v>
      </c>
      <c r="D1279" s="222">
        <v>4</v>
      </c>
      <c r="E1279" s="177">
        <v>62.34</v>
      </c>
      <c r="F1279" s="177">
        <f t="shared" ref="F1279:F1287" si="13">E1279*D1279</f>
        <v>249.36</v>
      </c>
    </row>
    <row r="1280" spans="1:6" s="151" customFormat="1">
      <c r="A1280" s="219">
        <v>2</v>
      </c>
      <c r="B1280" s="220" t="s">
        <v>358</v>
      </c>
      <c r="C1280" s="221" t="s">
        <v>188</v>
      </c>
      <c r="D1280" s="224">
        <v>10.11</v>
      </c>
      <c r="E1280" s="177">
        <v>0.55000000000000004</v>
      </c>
      <c r="F1280" s="177">
        <f t="shared" si="13"/>
        <v>5.5605000000000002</v>
      </c>
    </row>
    <row r="1281" spans="1:11" s="151" customFormat="1">
      <c r="A1281" s="219">
        <v>3</v>
      </c>
      <c r="B1281" s="220" t="s">
        <v>359</v>
      </c>
      <c r="C1281" s="181" t="s">
        <v>443</v>
      </c>
      <c r="D1281" s="222">
        <v>4</v>
      </c>
      <c r="E1281" s="177">
        <v>3.72</v>
      </c>
      <c r="F1281" s="177">
        <f t="shared" si="13"/>
        <v>14.88</v>
      </c>
    </row>
    <row r="1282" spans="1:11" s="151" customFormat="1">
      <c r="A1282" s="219">
        <v>4</v>
      </c>
      <c r="B1282" s="220" t="s">
        <v>360</v>
      </c>
      <c r="C1282" s="221" t="s">
        <v>188</v>
      </c>
      <c r="D1282" s="224">
        <v>4.7</v>
      </c>
      <c r="E1282" s="177">
        <v>1.01</v>
      </c>
      <c r="F1282" s="177">
        <f t="shared" si="13"/>
        <v>4.7469999999999999</v>
      </c>
    </row>
    <row r="1283" spans="1:11" s="151" customFormat="1" ht="22.8">
      <c r="A1283" s="219">
        <v>5</v>
      </c>
      <c r="B1283" s="227" t="s">
        <v>422</v>
      </c>
      <c r="C1283" s="181" t="s">
        <v>443</v>
      </c>
      <c r="D1283" s="228">
        <v>4</v>
      </c>
      <c r="E1283" s="177">
        <v>1.45</v>
      </c>
      <c r="F1283" s="177">
        <f t="shared" si="13"/>
        <v>5.8</v>
      </c>
    </row>
    <row r="1284" spans="1:11" s="151" customFormat="1" ht="21.75" customHeight="1">
      <c r="A1284" s="219">
        <v>6</v>
      </c>
      <c r="B1284" s="220" t="s">
        <v>340</v>
      </c>
      <c r="C1284" s="221" t="s">
        <v>424</v>
      </c>
      <c r="D1284" s="224">
        <v>7.2</v>
      </c>
      <c r="E1284" s="177">
        <v>2.97</v>
      </c>
      <c r="F1284" s="177">
        <f t="shared" si="13"/>
        <v>21.384</v>
      </c>
    </row>
    <row r="1285" spans="1:11" s="151" customFormat="1" ht="22.8">
      <c r="A1285" s="219">
        <v>7</v>
      </c>
      <c r="B1285" s="229" t="s">
        <v>362</v>
      </c>
      <c r="C1285" s="221" t="s">
        <v>443</v>
      </c>
      <c r="D1285" s="221">
        <v>2</v>
      </c>
      <c r="E1285" s="177">
        <v>6.61</v>
      </c>
      <c r="F1285" s="177">
        <f t="shared" si="13"/>
        <v>13.22</v>
      </c>
    </row>
    <row r="1286" spans="1:11" s="151" customFormat="1">
      <c r="A1286" s="219">
        <v>8</v>
      </c>
      <c r="B1286" s="220" t="s">
        <v>363</v>
      </c>
      <c r="C1286" s="181" t="s">
        <v>443</v>
      </c>
      <c r="D1286" s="221">
        <v>1</v>
      </c>
      <c r="E1286" s="177">
        <v>28.22</v>
      </c>
      <c r="F1286" s="177">
        <f t="shared" si="13"/>
        <v>28.22</v>
      </c>
    </row>
    <row r="1287" spans="1:11" s="151" customFormat="1" ht="24">
      <c r="A1287" s="219">
        <v>9</v>
      </c>
      <c r="B1287" s="229" t="s">
        <v>431</v>
      </c>
      <c r="C1287" s="181" t="s">
        <v>443</v>
      </c>
      <c r="D1287" s="222">
        <v>4</v>
      </c>
      <c r="E1287" s="177">
        <v>33.33</v>
      </c>
      <c r="F1287" s="177">
        <f t="shared" si="13"/>
        <v>133.32</v>
      </c>
    </row>
    <row r="1288" spans="1:11" s="152" customFormat="1">
      <c r="A1288" s="235"/>
      <c r="B1288" s="231" t="s">
        <v>410</v>
      </c>
      <c r="C1288" s="231"/>
      <c r="D1288" s="232"/>
      <c r="E1288" s="233"/>
      <c r="F1288" s="234">
        <f>SUM(F1279:F1287)</f>
        <v>476.49150000000003</v>
      </c>
    </row>
    <row r="1289" spans="1:11" ht="20.100000000000001" customHeight="1">
      <c r="A1289" s="155"/>
      <c r="B1289" s="156" t="s">
        <v>7</v>
      </c>
      <c r="C1289" s="157"/>
      <c r="D1289" s="157"/>
      <c r="E1289" s="158"/>
      <c r="F1289" s="159">
        <f>SUM(F8:F1288)/2</f>
        <v>75735.627277598061</v>
      </c>
      <c r="H1289" s="160"/>
    </row>
    <row r="1290" spans="1:11" ht="20.100000000000001" customHeight="1">
      <c r="A1290" s="155"/>
      <c r="B1290" s="156" t="s">
        <v>246</v>
      </c>
      <c r="C1290" s="157"/>
      <c r="D1290" s="157"/>
      <c r="E1290" s="157"/>
      <c r="F1290" s="161">
        <f>F1289*0.2</f>
        <v>15147.125455519614</v>
      </c>
    </row>
    <row r="1291" spans="1:11" ht="20.100000000000001" customHeight="1">
      <c r="A1291" s="155"/>
      <c r="B1291" s="156" t="s">
        <v>7</v>
      </c>
      <c r="C1291" s="157"/>
      <c r="D1291" s="157"/>
      <c r="E1291" s="157"/>
      <c r="F1291" s="159">
        <f>SUM(F1289:F1290)</f>
        <v>90882.752733117668</v>
      </c>
      <c r="H1291" s="160"/>
      <c r="I1291" s="236"/>
      <c r="J1291" s="160"/>
      <c r="K1291" s="236"/>
    </row>
    <row r="1293" spans="1:11">
      <c r="A1293" s="238"/>
      <c r="B1293" s="238"/>
      <c r="C1293" s="238"/>
      <c r="D1293" s="238"/>
      <c r="E1293" s="238"/>
      <c r="F1293" s="238"/>
    </row>
    <row r="1294" spans="1:11">
      <c r="A1294" s="237"/>
      <c r="B1294" s="237"/>
      <c r="C1294" s="237"/>
      <c r="D1294" s="237"/>
      <c r="E1294" s="237"/>
      <c r="F1294" s="237"/>
    </row>
    <row r="1295" spans="1:11">
      <c r="A1295" s="237"/>
      <c r="B1295" s="237"/>
      <c r="C1295" s="237"/>
      <c r="D1295" s="237"/>
      <c r="E1295" s="237"/>
      <c r="F1295" s="237"/>
    </row>
  </sheetData>
  <mergeCells count="1620">
    <mergeCell ref="F8:F11"/>
    <mergeCell ref="A32:A35"/>
    <mergeCell ref="B32:B35"/>
    <mergeCell ref="C32:C35"/>
    <mergeCell ref="D32:D35"/>
    <mergeCell ref="E32:E35"/>
    <mergeCell ref="F32:F35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A1:F1"/>
    <mergeCell ref="A2:F2"/>
    <mergeCell ref="B3:F3"/>
    <mergeCell ref="A5:A6"/>
    <mergeCell ref="B5:B6"/>
    <mergeCell ref="C5:C6"/>
    <mergeCell ref="D5:D6"/>
    <mergeCell ref="E5:E6"/>
    <mergeCell ref="F5:F6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16:F19"/>
    <mergeCell ref="A12:A15"/>
    <mergeCell ref="B12:B15"/>
    <mergeCell ref="C12:C15"/>
    <mergeCell ref="D12:D15"/>
    <mergeCell ref="E12:E15"/>
    <mergeCell ref="F12:F15"/>
    <mergeCell ref="A8:A11"/>
    <mergeCell ref="B8:B11"/>
    <mergeCell ref="C8:C11"/>
    <mergeCell ref="D8:D11"/>
    <mergeCell ref="E8:E11"/>
    <mergeCell ref="D24:D27"/>
    <mergeCell ref="E24:E27"/>
    <mergeCell ref="F24:F27"/>
    <mergeCell ref="A44:A47"/>
    <mergeCell ref="B44:B47"/>
    <mergeCell ref="C44:C47"/>
    <mergeCell ref="D44:D47"/>
    <mergeCell ref="E44:E47"/>
    <mergeCell ref="F44:F47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36:E39"/>
    <mergeCell ref="F36:F39"/>
    <mergeCell ref="A56:A59"/>
    <mergeCell ref="B56:B59"/>
    <mergeCell ref="C56:C59"/>
    <mergeCell ref="D56:D59"/>
    <mergeCell ref="E56:E59"/>
    <mergeCell ref="F56:F59"/>
    <mergeCell ref="A52:A55"/>
    <mergeCell ref="B52:B55"/>
    <mergeCell ref="C52:C55"/>
    <mergeCell ref="D52:D55"/>
    <mergeCell ref="E52:E55"/>
    <mergeCell ref="F52:F55"/>
    <mergeCell ref="A48:A51"/>
    <mergeCell ref="B48:B51"/>
    <mergeCell ref="C48:C51"/>
    <mergeCell ref="D48:D51"/>
    <mergeCell ref="E48:E51"/>
    <mergeCell ref="F48:F51"/>
    <mergeCell ref="A70:A73"/>
    <mergeCell ref="B70:B73"/>
    <mergeCell ref="C70:C73"/>
    <mergeCell ref="D70:D73"/>
    <mergeCell ref="E70:E73"/>
    <mergeCell ref="F70:F73"/>
    <mergeCell ref="A64:A68"/>
    <mergeCell ref="B64:B68"/>
    <mergeCell ref="C64:C68"/>
    <mergeCell ref="D64:D68"/>
    <mergeCell ref="E64:E68"/>
    <mergeCell ref="F64:F68"/>
    <mergeCell ref="A60:A63"/>
    <mergeCell ref="B60:B63"/>
    <mergeCell ref="C60:C63"/>
    <mergeCell ref="D60:D63"/>
    <mergeCell ref="E60:E63"/>
    <mergeCell ref="F60:F63"/>
    <mergeCell ref="A82:A85"/>
    <mergeCell ref="B82:B85"/>
    <mergeCell ref="C82:C85"/>
    <mergeCell ref="D82:D85"/>
    <mergeCell ref="E82:E85"/>
    <mergeCell ref="F82:F85"/>
    <mergeCell ref="A78:A81"/>
    <mergeCell ref="B78:B81"/>
    <mergeCell ref="C78:C81"/>
    <mergeCell ref="D78:D81"/>
    <mergeCell ref="E78:E81"/>
    <mergeCell ref="F78:F81"/>
    <mergeCell ref="A74:A77"/>
    <mergeCell ref="B74:B77"/>
    <mergeCell ref="C74:C77"/>
    <mergeCell ref="D74:D77"/>
    <mergeCell ref="E74:E77"/>
    <mergeCell ref="F74:F77"/>
    <mergeCell ref="A94:A97"/>
    <mergeCell ref="B94:B97"/>
    <mergeCell ref="C94:C97"/>
    <mergeCell ref="D94:D97"/>
    <mergeCell ref="E94:E97"/>
    <mergeCell ref="F94:F97"/>
    <mergeCell ref="A90:A93"/>
    <mergeCell ref="B90:B93"/>
    <mergeCell ref="C90:C93"/>
    <mergeCell ref="D90:D93"/>
    <mergeCell ref="E90:E93"/>
    <mergeCell ref="F90:F93"/>
    <mergeCell ref="A86:A89"/>
    <mergeCell ref="B86:B89"/>
    <mergeCell ref="C86:C89"/>
    <mergeCell ref="D86:D89"/>
    <mergeCell ref="E86:E89"/>
    <mergeCell ref="F86:F89"/>
    <mergeCell ref="A106:A109"/>
    <mergeCell ref="B106:B109"/>
    <mergeCell ref="C106:C109"/>
    <mergeCell ref="D106:D109"/>
    <mergeCell ref="E106:E109"/>
    <mergeCell ref="F106:F109"/>
    <mergeCell ref="A102:A105"/>
    <mergeCell ref="B102:B105"/>
    <mergeCell ref="C102:C105"/>
    <mergeCell ref="D102:D105"/>
    <mergeCell ref="E102:E105"/>
    <mergeCell ref="F102:F105"/>
    <mergeCell ref="A98:A101"/>
    <mergeCell ref="B98:B101"/>
    <mergeCell ref="C98:C101"/>
    <mergeCell ref="D98:D101"/>
    <mergeCell ref="E98:E101"/>
    <mergeCell ref="F98:F101"/>
    <mergeCell ref="A118:A121"/>
    <mergeCell ref="B118:B121"/>
    <mergeCell ref="C118:C121"/>
    <mergeCell ref="D118:D121"/>
    <mergeCell ref="E118:E121"/>
    <mergeCell ref="F118:F121"/>
    <mergeCell ref="A114:A117"/>
    <mergeCell ref="B114:B117"/>
    <mergeCell ref="C114:C117"/>
    <mergeCell ref="D114:D117"/>
    <mergeCell ref="E114:E117"/>
    <mergeCell ref="F114:F117"/>
    <mergeCell ref="A110:A113"/>
    <mergeCell ref="B110:B113"/>
    <mergeCell ref="C110:C113"/>
    <mergeCell ref="D110:D113"/>
    <mergeCell ref="E110:E113"/>
    <mergeCell ref="F110:F113"/>
    <mergeCell ref="A130:A133"/>
    <mergeCell ref="B130:B133"/>
    <mergeCell ref="C130:C133"/>
    <mergeCell ref="D130:D133"/>
    <mergeCell ref="E130:E133"/>
    <mergeCell ref="F130:F133"/>
    <mergeCell ref="A126:A129"/>
    <mergeCell ref="B126:B129"/>
    <mergeCell ref="C126:C129"/>
    <mergeCell ref="D126:D129"/>
    <mergeCell ref="E126:E129"/>
    <mergeCell ref="F126:F129"/>
    <mergeCell ref="A122:A125"/>
    <mergeCell ref="B122:B125"/>
    <mergeCell ref="C122:C125"/>
    <mergeCell ref="D122:D125"/>
    <mergeCell ref="E122:E125"/>
    <mergeCell ref="F122:F125"/>
    <mergeCell ref="A142:A145"/>
    <mergeCell ref="B142:B145"/>
    <mergeCell ref="C142:C145"/>
    <mergeCell ref="D142:D145"/>
    <mergeCell ref="E142:E145"/>
    <mergeCell ref="F142:F145"/>
    <mergeCell ref="A138:A141"/>
    <mergeCell ref="B138:B141"/>
    <mergeCell ref="C138:C141"/>
    <mergeCell ref="D138:D141"/>
    <mergeCell ref="E138:E141"/>
    <mergeCell ref="F138:F141"/>
    <mergeCell ref="A134:A137"/>
    <mergeCell ref="B134:B137"/>
    <mergeCell ref="C134:C137"/>
    <mergeCell ref="D134:D137"/>
    <mergeCell ref="E134:E137"/>
    <mergeCell ref="F134:F137"/>
    <mergeCell ref="A154:A157"/>
    <mergeCell ref="B154:B157"/>
    <mergeCell ref="C154:C157"/>
    <mergeCell ref="D154:D157"/>
    <mergeCell ref="E154:E157"/>
    <mergeCell ref="F154:F157"/>
    <mergeCell ref="A150:A153"/>
    <mergeCell ref="B150:B153"/>
    <mergeCell ref="C150:C153"/>
    <mergeCell ref="D150:D153"/>
    <mergeCell ref="E150:E153"/>
    <mergeCell ref="F150:F153"/>
    <mergeCell ref="A146:A149"/>
    <mergeCell ref="B146:B149"/>
    <mergeCell ref="C146:C149"/>
    <mergeCell ref="D146:D149"/>
    <mergeCell ref="E146:E149"/>
    <mergeCell ref="F146:F149"/>
    <mergeCell ref="A166:A169"/>
    <mergeCell ref="B166:B169"/>
    <mergeCell ref="C166:C169"/>
    <mergeCell ref="D166:D169"/>
    <mergeCell ref="E166:E169"/>
    <mergeCell ref="F166:F169"/>
    <mergeCell ref="A162:A165"/>
    <mergeCell ref="B162:B165"/>
    <mergeCell ref="C162:C165"/>
    <mergeCell ref="D162:D165"/>
    <mergeCell ref="E162:E165"/>
    <mergeCell ref="F162:F165"/>
    <mergeCell ref="A158:A161"/>
    <mergeCell ref="B158:B161"/>
    <mergeCell ref="C158:C161"/>
    <mergeCell ref="D158:D161"/>
    <mergeCell ref="E158:E161"/>
    <mergeCell ref="F158:F161"/>
    <mergeCell ref="A178:A181"/>
    <mergeCell ref="B178:B181"/>
    <mergeCell ref="C178:C181"/>
    <mergeCell ref="D178:D181"/>
    <mergeCell ref="E178:E181"/>
    <mergeCell ref="F178:F181"/>
    <mergeCell ref="A174:A177"/>
    <mergeCell ref="B174:B177"/>
    <mergeCell ref="C174:C177"/>
    <mergeCell ref="D174:D177"/>
    <mergeCell ref="E174:E177"/>
    <mergeCell ref="F174:F177"/>
    <mergeCell ref="A170:A173"/>
    <mergeCell ref="B170:B173"/>
    <mergeCell ref="C170:C173"/>
    <mergeCell ref="D170:D173"/>
    <mergeCell ref="E170:E173"/>
    <mergeCell ref="F170:F173"/>
    <mergeCell ref="A190:A193"/>
    <mergeCell ref="B190:B193"/>
    <mergeCell ref="C190:C193"/>
    <mergeCell ref="D190:D193"/>
    <mergeCell ref="E190:E193"/>
    <mergeCell ref="F190:F193"/>
    <mergeCell ref="A186:A189"/>
    <mergeCell ref="B186:B189"/>
    <mergeCell ref="C186:C189"/>
    <mergeCell ref="D186:D189"/>
    <mergeCell ref="E186:E189"/>
    <mergeCell ref="F186:F189"/>
    <mergeCell ref="A182:A185"/>
    <mergeCell ref="B182:B185"/>
    <mergeCell ref="C182:C185"/>
    <mergeCell ref="D182:D185"/>
    <mergeCell ref="E182:E185"/>
    <mergeCell ref="F182:F185"/>
    <mergeCell ref="A202:A205"/>
    <mergeCell ref="B202:B205"/>
    <mergeCell ref="C202:C205"/>
    <mergeCell ref="D202:D205"/>
    <mergeCell ref="E202:E205"/>
    <mergeCell ref="F202:F205"/>
    <mergeCell ref="A198:A201"/>
    <mergeCell ref="B198:B201"/>
    <mergeCell ref="C198:C201"/>
    <mergeCell ref="D198:D201"/>
    <mergeCell ref="E198:E201"/>
    <mergeCell ref="F198:F201"/>
    <mergeCell ref="A194:A197"/>
    <mergeCell ref="B194:B197"/>
    <mergeCell ref="C194:C197"/>
    <mergeCell ref="D194:D197"/>
    <mergeCell ref="E194:E197"/>
    <mergeCell ref="F194:F197"/>
    <mergeCell ref="A214:A217"/>
    <mergeCell ref="B214:B217"/>
    <mergeCell ref="C214:C217"/>
    <mergeCell ref="D214:D217"/>
    <mergeCell ref="E214:E217"/>
    <mergeCell ref="F214:F217"/>
    <mergeCell ref="A210:A213"/>
    <mergeCell ref="B210:B213"/>
    <mergeCell ref="C210:C213"/>
    <mergeCell ref="D210:D213"/>
    <mergeCell ref="E210:E213"/>
    <mergeCell ref="F210:F213"/>
    <mergeCell ref="A206:A209"/>
    <mergeCell ref="B206:B209"/>
    <mergeCell ref="C206:C209"/>
    <mergeCell ref="D206:D209"/>
    <mergeCell ref="E206:E209"/>
    <mergeCell ref="F206:F209"/>
    <mergeCell ref="A226:A229"/>
    <mergeCell ref="B226:B229"/>
    <mergeCell ref="C226:C229"/>
    <mergeCell ref="D226:D229"/>
    <mergeCell ref="E226:E229"/>
    <mergeCell ref="F226:F229"/>
    <mergeCell ref="A222:A225"/>
    <mergeCell ref="B222:B225"/>
    <mergeCell ref="C222:C225"/>
    <mergeCell ref="D222:D225"/>
    <mergeCell ref="E222:E225"/>
    <mergeCell ref="F222:F225"/>
    <mergeCell ref="A218:A221"/>
    <mergeCell ref="B218:B221"/>
    <mergeCell ref="C218:C221"/>
    <mergeCell ref="D218:D221"/>
    <mergeCell ref="E218:E221"/>
    <mergeCell ref="F218:F221"/>
    <mergeCell ref="A238:A241"/>
    <mergeCell ref="B238:B241"/>
    <mergeCell ref="C238:C241"/>
    <mergeCell ref="D238:D241"/>
    <mergeCell ref="E238:E241"/>
    <mergeCell ref="F238:F241"/>
    <mergeCell ref="A234:A237"/>
    <mergeCell ref="B234:B237"/>
    <mergeCell ref="C234:C237"/>
    <mergeCell ref="D234:D237"/>
    <mergeCell ref="E234:E237"/>
    <mergeCell ref="F234:F237"/>
    <mergeCell ref="A230:A233"/>
    <mergeCell ref="B230:B233"/>
    <mergeCell ref="C230:C233"/>
    <mergeCell ref="D230:D233"/>
    <mergeCell ref="E230:E233"/>
    <mergeCell ref="F230:F233"/>
    <mergeCell ref="A250:A253"/>
    <mergeCell ref="B250:B253"/>
    <mergeCell ref="C250:C253"/>
    <mergeCell ref="D250:D253"/>
    <mergeCell ref="E250:E253"/>
    <mergeCell ref="F250:F253"/>
    <mergeCell ref="A246:A249"/>
    <mergeCell ref="B246:B249"/>
    <mergeCell ref="C246:C249"/>
    <mergeCell ref="D246:D249"/>
    <mergeCell ref="E246:E249"/>
    <mergeCell ref="F246:F249"/>
    <mergeCell ref="A242:A245"/>
    <mergeCell ref="B242:B245"/>
    <mergeCell ref="C242:C245"/>
    <mergeCell ref="D242:D245"/>
    <mergeCell ref="E242:E245"/>
    <mergeCell ref="F242:F245"/>
    <mergeCell ref="A262:A265"/>
    <mergeCell ref="B262:B265"/>
    <mergeCell ref="C262:C265"/>
    <mergeCell ref="D262:D265"/>
    <mergeCell ref="E262:E265"/>
    <mergeCell ref="F262:F265"/>
    <mergeCell ref="A258:A261"/>
    <mergeCell ref="B258:B261"/>
    <mergeCell ref="C258:C261"/>
    <mergeCell ref="D258:D261"/>
    <mergeCell ref="E258:E261"/>
    <mergeCell ref="F258:F261"/>
    <mergeCell ref="A254:A257"/>
    <mergeCell ref="B254:B257"/>
    <mergeCell ref="C254:C257"/>
    <mergeCell ref="D254:D257"/>
    <mergeCell ref="E254:E257"/>
    <mergeCell ref="F254:F257"/>
    <mergeCell ref="A274:A277"/>
    <mergeCell ref="B274:B277"/>
    <mergeCell ref="C274:C277"/>
    <mergeCell ref="D274:D277"/>
    <mergeCell ref="E274:E277"/>
    <mergeCell ref="F274:F277"/>
    <mergeCell ref="A270:A273"/>
    <mergeCell ref="B270:B273"/>
    <mergeCell ref="C270:C273"/>
    <mergeCell ref="D270:D273"/>
    <mergeCell ref="E270:E273"/>
    <mergeCell ref="F270:F273"/>
    <mergeCell ref="A266:A269"/>
    <mergeCell ref="B266:B269"/>
    <mergeCell ref="C266:C269"/>
    <mergeCell ref="D266:D269"/>
    <mergeCell ref="E266:E269"/>
    <mergeCell ref="F266:F269"/>
    <mergeCell ref="A286:A289"/>
    <mergeCell ref="B286:B289"/>
    <mergeCell ref="C286:C289"/>
    <mergeCell ref="D286:D289"/>
    <mergeCell ref="E286:E289"/>
    <mergeCell ref="F286:F289"/>
    <mergeCell ref="A282:A285"/>
    <mergeCell ref="B282:B285"/>
    <mergeCell ref="C282:C285"/>
    <mergeCell ref="D282:D285"/>
    <mergeCell ref="E282:E285"/>
    <mergeCell ref="F282:F285"/>
    <mergeCell ref="A278:A281"/>
    <mergeCell ref="B278:B281"/>
    <mergeCell ref="C278:C281"/>
    <mergeCell ref="D278:D281"/>
    <mergeCell ref="E278:E281"/>
    <mergeCell ref="F278:F281"/>
    <mergeCell ref="A298:A301"/>
    <mergeCell ref="B298:B301"/>
    <mergeCell ref="C298:C301"/>
    <mergeCell ref="D298:D301"/>
    <mergeCell ref="E298:E301"/>
    <mergeCell ref="F298:F301"/>
    <mergeCell ref="A294:A297"/>
    <mergeCell ref="B294:B297"/>
    <mergeCell ref="C294:C297"/>
    <mergeCell ref="D294:D297"/>
    <mergeCell ref="E294:E297"/>
    <mergeCell ref="F294:F297"/>
    <mergeCell ref="A290:A293"/>
    <mergeCell ref="B290:B293"/>
    <mergeCell ref="C290:C293"/>
    <mergeCell ref="D290:D293"/>
    <mergeCell ref="E290:E293"/>
    <mergeCell ref="F290:F293"/>
    <mergeCell ref="A310:A313"/>
    <mergeCell ref="B310:B313"/>
    <mergeCell ref="C310:C313"/>
    <mergeCell ref="D310:D313"/>
    <mergeCell ref="E310:E313"/>
    <mergeCell ref="F310:F313"/>
    <mergeCell ref="A306:A309"/>
    <mergeCell ref="B306:B309"/>
    <mergeCell ref="C306:C309"/>
    <mergeCell ref="D306:D309"/>
    <mergeCell ref="E306:E309"/>
    <mergeCell ref="F306:F309"/>
    <mergeCell ref="A302:A305"/>
    <mergeCell ref="B302:B305"/>
    <mergeCell ref="C302:C305"/>
    <mergeCell ref="D302:D305"/>
    <mergeCell ref="E302:E305"/>
    <mergeCell ref="F302:F305"/>
    <mergeCell ref="A322:A325"/>
    <mergeCell ref="B322:B325"/>
    <mergeCell ref="C322:C325"/>
    <mergeCell ref="D322:D325"/>
    <mergeCell ref="E322:E325"/>
    <mergeCell ref="F322:F325"/>
    <mergeCell ref="A318:A321"/>
    <mergeCell ref="B318:B321"/>
    <mergeCell ref="C318:C321"/>
    <mergeCell ref="D318:D321"/>
    <mergeCell ref="E318:E321"/>
    <mergeCell ref="F318:F321"/>
    <mergeCell ref="A314:A317"/>
    <mergeCell ref="B314:B317"/>
    <mergeCell ref="C314:C317"/>
    <mergeCell ref="D314:D317"/>
    <mergeCell ref="E314:E317"/>
    <mergeCell ref="F314:F317"/>
    <mergeCell ref="A335:A338"/>
    <mergeCell ref="B335:B338"/>
    <mergeCell ref="C335:C338"/>
    <mergeCell ref="D335:D338"/>
    <mergeCell ref="E335:E338"/>
    <mergeCell ref="F335:F338"/>
    <mergeCell ref="A331:A334"/>
    <mergeCell ref="B331:B334"/>
    <mergeCell ref="C331:C334"/>
    <mergeCell ref="D331:D334"/>
    <mergeCell ref="E331:E334"/>
    <mergeCell ref="F331:F334"/>
    <mergeCell ref="A327:A330"/>
    <mergeCell ref="B327:B330"/>
    <mergeCell ref="C327:C330"/>
    <mergeCell ref="D327:D330"/>
    <mergeCell ref="E327:E330"/>
    <mergeCell ref="F327:F330"/>
    <mergeCell ref="A347:A350"/>
    <mergeCell ref="B347:B350"/>
    <mergeCell ref="C347:C350"/>
    <mergeCell ref="D347:D350"/>
    <mergeCell ref="E347:E350"/>
    <mergeCell ref="F347:F350"/>
    <mergeCell ref="A343:A346"/>
    <mergeCell ref="B343:B346"/>
    <mergeCell ref="C343:C346"/>
    <mergeCell ref="D343:D346"/>
    <mergeCell ref="E343:E346"/>
    <mergeCell ref="F343:F346"/>
    <mergeCell ref="A339:A342"/>
    <mergeCell ref="B339:B342"/>
    <mergeCell ref="C339:C342"/>
    <mergeCell ref="D339:D342"/>
    <mergeCell ref="E339:E342"/>
    <mergeCell ref="F339:F342"/>
    <mergeCell ref="A359:A362"/>
    <mergeCell ref="B359:B362"/>
    <mergeCell ref="C359:C362"/>
    <mergeCell ref="D359:D362"/>
    <mergeCell ref="E359:E362"/>
    <mergeCell ref="F359:F362"/>
    <mergeCell ref="A355:A358"/>
    <mergeCell ref="B355:B358"/>
    <mergeCell ref="C355:C358"/>
    <mergeCell ref="D355:D358"/>
    <mergeCell ref="E355:E358"/>
    <mergeCell ref="F355:F358"/>
    <mergeCell ref="A351:A354"/>
    <mergeCell ref="B351:B354"/>
    <mergeCell ref="C351:C354"/>
    <mergeCell ref="D351:D354"/>
    <mergeCell ref="E351:E354"/>
    <mergeCell ref="F351:F354"/>
    <mergeCell ref="A371:A374"/>
    <mergeCell ref="B371:B374"/>
    <mergeCell ref="C371:C374"/>
    <mergeCell ref="D371:D374"/>
    <mergeCell ref="E371:E374"/>
    <mergeCell ref="F371:F374"/>
    <mergeCell ref="A367:A370"/>
    <mergeCell ref="B367:B370"/>
    <mergeCell ref="C367:C370"/>
    <mergeCell ref="D367:D370"/>
    <mergeCell ref="E367:E370"/>
    <mergeCell ref="F367:F370"/>
    <mergeCell ref="A363:A366"/>
    <mergeCell ref="B363:B366"/>
    <mergeCell ref="C363:C366"/>
    <mergeCell ref="D363:D366"/>
    <mergeCell ref="E363:E366"/>
    <mergeCell ref="F363:F366"/>
    <mergeCell ref="A384:A387"/>
    <mergeCell ref="B384:B387"/>
    <mergeCell ref="C384:C387"/>
    <mergeCell ref="D384:D387"/>
    <mergeCell ref="E384:E387"/>
    <mergeCell ref="F384:F387"/>
    <mergeCell ref="A380:A383"/>
    <mergeCell ref="B380:B383"/>
    <mergeCell ref="C380:C383"/>
    <mergeCell ref="D380:D383"/>
    <mergeCell ref="E380:E383"/>
    <mergeCell ref="F380:F383"/>
    <mergeCell ref="A376:A379"/>
    <mergeCell ref="B376:B379"/>
    <mergeCell ref="C376:C379"/>
    <mergeCell ref="D376:D379"/>
    <mergeCell ref="E376:E379"/>
    <mergeCell ref="F376:F379"/>
    <mergeCell ref="A396:A399"/>
    <mergeCell ref="B396:B399"/>
    <mergeCell ref="C396:C399"/>
    <mergeCell ref="D396:D399"/>
    <mergeCell ref="E396:E399"/>
    <mergeCell ref="F396:F399"/>
    <mergeCell ref="A392:A395"/>
    <mergeCell ref="B392:B395"/>
    <mergeCell ref="C392:C395"/>
    <mergeCell ref="D392:D395"/>
    <mergeCell ref="E392:E395"/>
    <mergeCell ref="F392:F395"/>
    <mergeCell ref="A388:A391"/>
    <mergeCell ref="B388:B391"/>
    <mergeCell ref="C388:C391"/>
    <mergeCell ref="D388:D391"/>
    <mergeCell ref="E388:E391"/>
    <mergeCell ref="F388:F391"/>
    <mergeCell ref="A408:A411"/>
    <mergeCell ref="B408:B411"/>
    <mergeCell ref="C408:C411"/>
    <mergeCell ref="D408:D411"/>
    <mergeCell ref="E408:E411"/>
    <mergeCell ref="F408:F411"/>
    <mergeCell ref="A404:A407"/>
    <mergeCell ref="B404:B407"/>
    <mergeCell ref="C404:C407"/>
    <mergeCell ref="D404:D407"/>
    <mergeCell ref="E404:E407"/>
    <mergeCell ref="F404:F407"/>
    <mergeCell ref="A400:A403"/>
    <mergeCell ref="B400:B403"/>
    <mergeCell ref="C400:C403"/>
    <mergeCell ref="D400:D403"/>
    <mergeCell ref="E400:E403"/>
    <mergeCell ref="F400:F403"/>
    <mergeCell ref="A420:A423"/>
    <mergeCell ref="B420:B423"/>
    <mergeCell ref="C420:C423"/>
    <mergeCell ref="D420:D423"/>
    <mergeCell ref="E420:E423"/>
    <mergeCell ref="F420:F423"/>
    <mergeCell ref="A416:A419"/>
    <mergeCell ref="B416:B419"/>
    <mergeCell ref="C416:C419"/>
    <mergeCell ref="D416:D419"/>
    <mergeCell ref="E416:E419"/>
    <mergeCell ref="F416:F419"/>
    <mergeCell ref="A412:A415"/>
    <mergeCell ref="B412:B415"/>
    <mergeCell ref="C412:C415"/>
    <mergeCell ref="D412:D415"/>
    <mergeCell ref="E412:E415"/>
    <mergeCell ref="F412:F415"/>
    <mergeCell ref="A432:A435"/>
    <mergeCell ref="B432:B435"/>
    <mergeCell ref="C432:C435"/>
    <mergeCell ref="D432:D435"/>
    <mergeCell ref="E432:E435"/>
    <mergeCell ref="F432:F435"/>
    <mergeCell ref="A428:A431"/>
    <mergeCell ref="B428:B431"/>
    <mergeCell ref="C428:C431"/>
    <mergeCell ref="D428:D431"/>
    <mergeCell ref="E428:E431"/>
    <mergeCell ref="F428:F431"/>
    <mergeCell ref="A424:A427"/>
    <mergeCell ref="B424:B427"/>
    <mergeCell ref="C424:C427"/>
    <mergeCell ref="D424:D427"/>
    <mergeCell ref="E424:E427"/>
    <mergeCell ref="F424:F427"/>
    <mergeCell ref="A444:A447"/>
    <mergeCell ref="B444:B447"/>
    <mergeCell ref="C444:C447"/>
    <mergeCell ref="D444:D447"/>
    <mergeCell ref="E444:E447"/>
    <mergeCell ref="F444:F447"/>
    <mergeCell ref="A440:A443"/>
    <mergeCell ref="B440:B443"/>
    <mergeCell ref="C440:C443"/>
    <mergeCell ref="D440:D443"/>
    <mergeCell ref="E440:E443"/>
    <mergeCell ref="F440:F443"/>
    <mergeCell ref="A436:A439"/>
    <mergeCell ref="B436:B439"/>
    <mergeCell ref="C436:C439"/>
    <mergeCell ref="D436:D439"/>
    <mergeCell ref="E436:E439"/>
    <mergeCell ref="F436:F439"/>
    <mergeCell ref="A457:A460"/>
    <mergeCell ref="B457:B460"/>
    <mergeCell ref="C457:C460"/>
    <mergeCell ref="D457:D460"/>
    <mergeCell ref="E457:E460"/>
    <mergeCell ref="F457:F460"/>
    <mergeCell ref="A453:A456"/>
    <mergeCell ref="B453:B456"/>
    <mergeCell ref="C453:C456"/>
    <mergeCell ref="D453:D456"/>
    <mergeCell ref="E453:E456"/>
    <mergeCell ref="F453:F456"/>
    <mergeCell ref="A449:A452"/>
    <mergeCell ref="B449:B452"/>
    <mergeCell ref="C449:C452"/>
    <mergeCell ref="D449:D452"/>
    <mergeCell ref="E449:E452"/>
    <mergeCell ref="F449:F452"/>
    <mergeCell ref="A469:A472"/>
    <mergeCell ref="B469:B472"/>
    <mergeCell ref="C469:C472"/>
    <mergeCell ref="D469:D472"/>
    <mergeCell ref="E469:E472"/>
    <mergeCell ref="F469:F472"/>
    <mergeCell ref="A465:A468"/>
    <mergeCell ref="B465:B468"/>
    <mergeCell ref="C465:C468"/>
    <mergeCell ref="D465:D468"/>
    <mergeCell ref="E465:E468"/>
    <mergeCell ref="F465:F468"/>
    <mergeCell ref="A461:A464"/>
    <mergeCell ref="B461:B464"/>
    <mergeCell ref="C461:C464"/>
    <mergeCell ref="D461:D464"/>
    <mergeCell ref="E461:E464"/>
    <mergeCell ref="F461:F464"/>
    <mergeCell ref="A482:A485"/>
    <mergeCell ref="B482:B485"/>
    <mergeCell ref="C482:C485"/>
    <mergeCell ref="D482:D485"/>
    <mergeCell ref="E482:E485"/>
    <mergeCell ref="F482:F485"/>
    <mergeCell ref="A477:A480"/>
    <mergeCell ref="B477:B480"/>
    <mergeCell ref="C477:C480"/>
    <mergeCell ref="D477:D480"/>
    <mergeCell ref="E477:E480"/>
    <mergeCell ref="F477:F480"/>
    <mergeCell ref="A473:A476"/>
    <mergeCell ref="B473:B476"/>
    <mergeCell ref="C473:C476"/>
    <mergeCell ref="D473:D476"/>
    <mergeCell ref="E473:E476"/>
    <mergeCell ref="F473:F476"/>
    <mergeCell ref="A494:A497"/>
    <mergeCell ref="B494:B497"/>
    <mergeCell ref="C494:C497"/>
    <mergeCell ref="D494:D497"/>
    <mergeCell ref="E494:E497"/>
    <mergeCell ref="F494:F497"/>
    <mergeCell ref="A490:A493"/>
    <mergeCell ref="B490:B493"/>
    <mergeCell ref="C490:C493"/>
    <mergeCell ref="D490:D493"/>
    <mergeCell ref="E490:E493"/>
    <mergeCell ref="F490:F493"/>
    <mergeCell ref="A486:A489"/>
    <mergeCell ref="B486:B489"/>
    <mergeCell ref="C486:C489"/>
    <mergeCell ref="D486:D489"/>
    <mergeCell ref="E486:E489"/>
    <mergeCell ref="F486:F489"/>
    <mergeCell ref="A506:A509"/>
    <mergeCell ref="B506:B509"/>
    <mergeCell ref="C506:C509"/>
    <mergeCell ref="D506:D509"/>
    <mergeCell ref="E506:E509"/>
    <mergeCell ref="F506:F509"/>
    <mergeCell ref="A502:A505"/>
    <mergeCell ref="B502:B505"/>
    <mergeCell ref="C502:C505"/>
    <mergeCell ref="D502:D505"/>
    <mergeCell ref="E502:E505"/>
    <mergeCell ref="F502:F505"/>
    <mergeCell ref="A498:A501"/>
    <mergeCell ref="B498:B501"/>
    <mergeCell ref="C498:C501"/>
    <mergeCell ref="D498:D501"/>
    <mergeCell ref="E498:E501"/>
    <mergeCell ref="F498:F501"/>
    <mergeCell ref="A519:A522"/>
    <mergeCell ref="B519:B522"/>
    <mergeCell ref="C519:C522"/>
    <mergeCell ref="D519:D522"/>
    <mergeCell ref="E519:E522"/>
    <mergeCell ref="F519:F522"/>
    <mergeCell ref="A515:A518"/>
    <mergeCell ref="B515:B518"/>
    <mergeCell ref="C515:C518"/>
    <mergeCell ref="D515:D518"/>
    <mergeCell ref="E515:E518"/>
    <mergeCell ref="F515:F518"/>
    <mergeCell ref="A510:A513"/>
    <mergeCell ref="B510:B513"/>
    <mergeCell ref="C510:C513"/>
    <mergeCell ref="D510:D513"/>
    <mergeCell ref="E510:E513"/>
    <mergeCell ref="F510:F513"/>
    <mergeCell ref="A531:A534"/>
    <mergeCell ref="B531:B534"/>
    <mergeCell ref="C531:C534"/>
    <mergeCell ref="D531:D534"/>
    <mergeCell ref="E531:E534"/>
    <mergeCell ref="F531:F534"/>
    <mergeCell ref="A527:A530"/>
    <mergeCell ref="B527:B530"/>
    <mergeCell ref="C527:C530"/>
    <mergeCell ref="D527:D530"/>
    <mergeCell ref="E527:E530"/>
    <mergeCell ref="F527:F530"/>
    <mergeCell ref="A523:A526"/>
    <mergeCell ref="B523:B526"/>
    <mergeCell ref="C523:C526"/>
    <mergeCell ref="D523:D526"/>
    <mergeCell ref="E523:E526"/>
    <mergeCell ref="F523:F526"/>
    <mergeCell ref="A543:A546"/>
    <mergeCell ref="B543:B546"/>
    <mergeCell ref="C543:C546"/>
    <mergeCell ref="D543:D546"/>
    <mergeCell ref="E543:E546"/>
    <mergeCell ref="F543:F546"/>
    <mergeCell ref="A539:A542"/>
    <mergeCell ref="B539:B542"/>
    <mergeCell ref="C539:C542"/>
    <mergeCell ref="D539:D542"/>
    <mergeCell ref="E539:E542"/>
    <mergeCell ref="F539:F542"/>
    <mergeCell ref="A535:A538"/>
    <mergeCell ref="B535:B538"/>
    <mergeCell ref="C535:C538"/>
    <mergeCell ref="D535:D538"/>
    <mergeCell ref="E535:E538"/>
    <mergeCell ref="F535:F538"/>
    <mergeCell ref="A556:A559"/>
    <mergeCell ref="B556:B559"/>
    <mergeCell ref="C556:C559"/>
    <mergeCell ref="D556:D559"/>
    <mergeCell ref="E556:E559"/>
    <mergeCell ref="F556:F559"/>
    <mergeCell ref="A551:A554"/>
    <mergeCell ref="B551:B554"/>
    <mergeCell ref="C551:C554"/>
    <mergeCell ref="D551:D554"/>
    <mergeCell ref="E551:E554"/>
    <mergeCell ref="F551:F554"/>
    <mergeCell ref="A547:A550"/>
    <mergeCell ref="B547:B550"/>
    <mergeCell ref="C547:C550"/>
    <mergeCell ref="D547:D550"/>
    <mergeCell ref="E547:E550"/>
    <mergeCell ref="F547:F550"/>
    <mergeCell ref="A568:A571"/>
    <mergeCell ref="B568:B571"/>
    <mergeCell ref="C568:C571"/>
    <mergeCell ref="D568:D571"/>
    <mergeCell ref="E568:E571"/>
    <mergeCell ref="F568:F571"/>
    <mergeCell ref="A564:A567"/>
    <mergeCell ref="B564:B567"/>
    <mergeCell ref="C564:C567"/>
    <mergeCell ref="D564:D567"/>
    <mergeCell ref="E564:E567"/>
    <mergeCell ref="F564:F567"/>
    <mergeCell ref="A560:A563"/>
    <mergeCell ref="B560:B563"/>
    <mergeCell ref="C560:C563"/>
    <mergeCell ref="D560:D563"/>
    <mergeCell ref="E560:E563"/>
    <mergeCell ref="F560:F563"/>
    <mergeCell ref="A580:A583"/>
    <mergeCell ref="B580:B583"/>
    <mergeCell ref="C580:C583"/>
    <mergeCell ref="D580:D583"/>
    <mergeCell ref="E580:E583"/>
    <mergeCell ref="F580:F583"/>
    <mergeCell ref="A576:A579"/>
    <mergeCell ref="B576:B579"/>
    <mergeCell ref="C576:C579"/>
    <mergeCell ref="D576:D579"/>
    <mergeCell ref="E576:E579"/>
    <mergeCell ref="F576:F579"/>
    <mergeCell ref="A572:A575"/>
    <mergeCell ref="B572:B575"/>
    <mergeCell ref="C572:C575"/>
    <mergeCell ref="D572:D575"/>
    <mergeCell ref="E572:E575"/>
    <mergeCell ref="F572:F575"/>
    <mergeCell ref="A593:A596"/>
    <mergeCell ref="B593:B596"/>
    <mergeCell ref="C593:C596"/>
    <mergeCell ref="D593:D596"/>
    <mergeCell ref="E593:E596"/>
    <mergeCell ref="F593:F596"/>
    <mergeCell ref="A589:A592"/>
    <mergeCell ref="B589:B592"/>
    <mergeCell ref="C589:C592"/>
    <mergeCell ref="D589:D592"/>
    <mergeCell ref="E589:E592"/>
    <mergeCell ref="F589:F592"/>
    <mergeCell ref="A584:A587"/>
    <mergeCell ref="B584:B587"/>
    <mergeCell ref="C584:C587"/>
    <mergeCell ref="D584:D587"/>
    <mergeCell ref="E584:E587"/>
    <mergeCell ref="F584:F587"/>
    <mergeCell ref="A606:A609"/>
    <mergeCell ref="B606:B609"/>
    <mergeCell ref="C606:C609"/>
    <mergeCell ref="D606:D609"/>
    <mergeCell ref="E606:E609"/>
    <mergeCell ref="F606:F609"/>
    <mergeCell ref="A601:A604"/>
    <mergeCell ref="B601:B604"/>
    <mergeCell ref="C601:C604"/>
    <mergeCell ref="D601:D604"/>
    <mergeCell ref="E601:E604"/>
    <mergeCell ref="F601:F604"/>
    <mergeCell ref="A597:A600"/>
    <mergeCell ref="B597:B600"/>
    <mergeCell ref="C597:C600"/>
    <mergeCell ref="D597:D600"/>
    <mergeCell ref="E597:E600"/>
    <mergeCell ref="F597:F600"/>
    <mergeCell ref="A618:A621"/>
    <mergeCell ref="B618:B621"/>
    <mergeCell ref="C618:C621"/>
    <mergeCell ref="D618:D621"/>
    <mergeCell ref="E618:E621"/>
    <mergeCell ref="F618:F621"/>
    <mergeCell ref="A614:A617"/>
    <mergeCell ref="B614:B617"/>
    <mergeCell ref="C614:C617"/>
    <mergeCell ref="D614:D617"/>
    <mergeCell ref="E614:E617"/>
    <mergeCell ref="F614:F617"/>
    <mergeCell ref="A610:A613"/>
    <mergeCell ref="B610:B613"/>
    <mergeCell ref="C610:C613"/>
    <mergeCell ref="D610:D613"/>
    <mergeCell ref="E610:E613"/>
    <mergeCell ref="F610:F613"/>
    <mergeCell ref="A630:A633"/>
    <mergeCell ref="B630:B633"/>
    <mergeCell ref="C630:C633"/>
    <mergeCell ref="D630:D633"/>
    <mergeCell ref="E630:E633"/>
    <mergeCell ref="F630:F633"/>
    <mergeCell ref="A626:A629"/>
    <mergeCell ref="B626:B629"/>
    <mergeCell ref="C626:C629"/>
    <mergeCell ref="D626:D629"/>
    <mergeCell ref="E626:E629"/>
    <mergeCell ref="F626:F629"/>
    <mergeCell ref="A622:A625"/>
    <mergeCell ref="B622:B625"/>
    <mergeCell ref="C622:C625"/>
    <mergeCell ref="D622:D625"/>
    <mergeCell ref="E622:E625"/>
    <mergeCell ref="F622:F625"/>
    <mergeCell ref="A642:A645"/>
    <mergeCell ref="B642:B645"/>
    <mergeCell ref="C642:C645"/>
    <mergeCell ref="D642:D645"/>
    <mergeCell ref="E642:E645"/>
    <mergeCell ref="F642:F645"/>
    <mergeCell ref="A638:A641"/>
    <mergeCell ref="B638:B641"/>
    <mergeCell ref="C638:C641"/>
    <mergeCell ref="D638:D641"/>
    <mergeCell ref="E638:E641"/>
    <mergeCell ref="F638:F641"/>
    <mergeCell ref="A634:A637"/>
    <mergeCell ref="B634:B637"/>
    <mergeCell ref="C634:C637"/>
    <mergeCell ref="D634:D637"/>
    <mergeCell ref="E634:E637"/>
    <mergeCell ref="F634:F637"/>
    <mergeCell ref="A654:A657"/>
    <mergeCell ref="B654:B657"/>
    <mergeCell ref="C654:C657"/>
    <mergeCell ref="D654:D657"/>
    <mergeCell ref="E654:E657"/>
    <mergeCell ref="F654:F657"/>
    <mergeCell ref="A650:A653"/>
    <mergeCell ref="B650:B653"/>
    <mergeCell ref="C650:C653"/>
    <mergeCell ref="D650:D653"/>
    <mergeCell ref="E650:E653"/>
    <mergeCell ref="F650:F653"/>
    <mergeCell ref="A646:A649"/>
    <mergeCell ref="B646:B649"/>
    <mergeCell ref="C646:C649"/>
    <mergeCell ref="D646:D649"/>
    <mergeCell ref="E646:E649"/>
    <mergeCell ref="F646:F649"/>
    <mergeCell ref="A666:A669"/>
    <mergeCell ref="B666:B669"/>
    <mergeCell ref="C666:C669"/>
    <mergeCell ref="D666:D669"/>
    <mergeCell ref="E666:E669"/>
    <mergeCell ref="F666:F669"/>
    <mergeCell ref="A662:A665"/>
    <mergeCell ref="B662:B665"/>
    <mergeCell ref="C662:C665"/>
    <mergeCell ref="D662:D665"/>
    <mergeCell ref="E662:E665"/>
    <mergeCell ref="F662:F665"/>
    <mergeCell ref="A658:A661"/>
    <mergeCell ref="B658:B661"/>
    <mergeCell ref="C658:C661"/>
    <mergeCell ref="D658:D661"/>
    <mergeCell ref="E658:E661"/>
    <mergeCell ref="F658:F661"/>
    <mergeCell ref="A678:A681"/>
    <mergeCell ref="B678:B681"/>
    <mergeCell ref="C678:C681"/>
    <mergeCell ref="D678:D681"/>
    <mergeCell ref="E678:E681"/>
    <mergeCell ref="F678:F681"/>
    <mergeCell ref="A674:A677"/>
    <mergeCell ref="B674:B677"/>
    <mergeCell ref="C674:C677"/>
    <mergeCell ref="D674:D677"/>
    <mergeCell ref="E674:E677"/>
    <mergeCell ref="F674:F677"/>
    <mergeCell ref="A670:A673"/>
    <mergeCell ref="B670:B673"/>
    <mergeCell ref="C670:C673"/>
    <mergeCell ref="D670:D673"/>
    <mergeCell ref="E670:E673"/>
    <mergeCell ref="F670:F673"/>
    <mergeCell ref="A690:A693"/>
    <mergeCell ref="B690:B693"/>
    <mergeCell ref="C690:C693"/>
    <mergeCell ref="D690:D693"/>
    <mergeCell ref="E690:E693"/>
    <mergeCell ref="F690:F693"/>
    <mergeCell ref="A686:A689"/>
    <mergeCell ref="B686:B689"/>
    <mergeCell ref="C686:C689"/>
    <mergeCell ref="D686:D689"/>
    <mergeCell ref="E686:E689"/>
    <mergeCell ref="F686:F689"/>
    <mergeCell ref="A682:A685"/>
    <mergeCell ref="B682:B685"/>
    <mergeCell ref="C682:C685"/>
    <mergeCell ref="D682:D685"/>
    <mergeCell ref="E682:E685"/>
    <mergeCell ref="F682:F685"/>
    <mergeCell ref="A702:A705"/>
    <mergeCell ref="B702:B705"/>
    <mergeCell ref="C702:C705"/>
    <mergeCell ref="D702:D705"/>
    <mergeCell ref="E702:E705"/>
    <mergeCell ref="F702:F705"/>
    <mergeCell ref="A698:A701"/>
    <mergeCell ref="B698:B701"/>
    <mergeCell ref="C698:C701"/>
    <mergeCell ref="D698:D701"/>
    <mergeCell ref="E698:E701"/>
    <mergeCell ref="F698:F701"/>
    <mergeCell ref="A694:A697"/>
    <mergeCell ref="B694:B697"/>
    <mergeCell ref="C694:C697"/>
    <mergeCell ref="D694:D697"/>
    <mergeCell ref="E694:E697"/>
    <mergeCell ref="F694:F697"/>
    <mergeCell ref="A714:A717"/>
    <mergeCell ref="B714:B717"/>
    <mergeCell ref="C714:C717"/>
    <mergeCell ref="D714:D717"/>
    <mergeCell ref="E714:E717"/>
    <mergeCell ref="F714:F717"/>
    <mergeCell ref="A710:A713"/>
    <mergeCell ref="B710:B713"/>
    <mergeCell ref="C710:C713"/>
    <mergeCell ref="D710:D713"/>
    <mergeCell ref="E710:E713"/>
    <mergeCell ref="F710:F713"/>
    <mergeCell ref="A706:A709"/>
    <mergeCell ref="B706:B709"/>
    <mergeCell ref="C706:C709"/>
    <mergeCell ref="D706:D709"/>
    <mergeCell ref="E706:E709"/>
    <mergeCell ref="F706:F709"/>
    <mergeCell ref="A726:A729"/>
    <mergeCell ref="B726:B729"/>
    <mergeCell ref="C726:C729"/>
    <mergeCell ref="D726:D729"/>
    <mergeCell ref="E726:E729"/>
    <mergeCell ref="F726:F729"/>
    <mergeCell ref="A722:A725"/>
    <mergeCell ref="B722:B725"/>
    <mergeCell ref="C722:C725"/>
    <mergeCell ref="D722:D725"/>
    <mergeCell ref="E722:E725"/>
    <mergeCell ref="F722:F725"/>
    <mergeCell ref="A718:A721"/>
    <mergeCell ref="B718:B721"/>
    <mergeCell ref="C718:C721"/>
    <mergeCell ref="D718:D721"/>
    <mergeCell ref="E718:E721"/>
    <mergeCell ref="F718:F721"/>
    <mergeCell ref="A738:A741"/>
    <mergeCell ref="B738:B741"/>
    <mergeCell ref="C738:C741"/>
    <mergeCell ref="D738:D741"/>
    <mergeCell ref="E738:E741"/>
    <mergeCell ref="F738:F741"/>
    <mergeCell ref="A734:A737"/>
    <mergeCell ref="B734:B737"/>
    <mergeCell ref="C734:C737"/>
    <mergeCell ref="D734:D737"/>
    <mergeCell ref="E734:E737"/>
    <mergeCell ref="F734:F737"/>
    <mergeCell ref="A730:A733"/>
    <mergeCell ref="B730:B733"/>
    <mergeCell ref="C730:C733"/>
    <mergeCell ref="D730:D733"/>
    <mergeCell ref="E730:E733"/>
    <mergeCell ref="F730:F733"/>
    <mergeCell ref="A750:A753"/>
    <mergeCell ref="B750:B753"/>
    <mergeCell ref="C750:C753"/>
    <mergeCell ref="D750:D753"/>
    <mergeCell ref="E750:E753"/>
    <mergeCell ref="F750:F753"/>
    <mergeCell ref="A746:A749"/>
    <mergeCell ref="B746:B749"/>
    <mergeCell ref="C746:C749"/>
    <mergeCell ref="D746:D749"/>
    <mergeCell ref="E746:E749"/>
    <mergeCell ref="F746:F749"/>
    <mergeCell ref="A742:A745"/>
    <mergeCell ref="B742:B745"/>
    <mergeCell ref="C742:C745"/>
    <mergeCell ref="D742:D745"/>
    <mergeCell ref="E742:E745"/>
    <mergeCell ref="F742:F745"/>
    <mergeCell ref="A762:A765"/>
    <mergeCell ref="B762:B765"/>
    <mergeCell ref="C762:C765"/>
    <mergeCell ref="D762:D765"/>
    <mergeCell ref="E762:E765"/>
    <mergeCell ref="F762:F765"/>
    <mergeCell ref="A758:A761"/>
    <mergeCell ref="B758:B761"/>
    <mergeCell ref="C758:C761"/>
    <mergeCell ref="D758:D761"/>
    <mergeCell ref="E758:E761"/>
    <mergeCell ref="F758:F761"/>
    <mergeCell ref="A754:A757"/>
    <mergeCell ref="B754:B757"/>
    <mergeCell ref="C754:C757"/>
    <mergeCell ref="D754:D757"/>
    <mergeCell ref="E754:E757"/>
    <mergeCell ref="F754:F757"/>
    <mergeCell ref="A774:A777"/>
    <mergeCell ref="B774:B777"/>
    <mergeCell ref="C774:C777"/>
    <mergeCell ref="D774:D777"/>
    <mergeCell ref="E774:E777"/>
    <mergeCell ref="F774:F777"/>
    <mergeCell ref="A770:A773"/>
    <mergeCell ref="B770:B773"/>
    <mergeCell ref="C770:C773"/>
    <mergeCell ref="D770:D773"/>
    <mergeCell ref="E770:E773"/>
    <mergeCell ref="F770:F773"/>
    <mergeCell ref="A766:A769"/>
    <mergeCell ref="B766:B769"/>
    <mergeCell ref="C766:C769"/>
    <mergeCell ref="D766:D769"/>
    <mergeCell ref="E766:E769"/>
    <mergeCell ref="F766:F769"/>
    <mergeCell ref="A786:A789"/>
    <mergeCell ref="B786:B789"/>
    <mergeCell ref="C786:C789"/>
    <mergeCell ref="D786:D789"/>
    <mergeCell ref="E786:E789"/>
    <mergeCell ref="F786:F789"/>
    <mergeCell ref="A782:A785"/>
    <mergeCell ref="B782:B785"/>
    <mergeCell ref="C782:C785"/>
    <mergeCell ref="D782:D785"/>
    <mergeCell ref="E782:E785"/>
    <mergeCell ref="F782:F785"/>
    <mergeCell ref="A778:A781"/>
    <mergeCell ref="B778:B781"/>
    <mergeCell ref="C778:C781"/>
    <mergeCell ref="D778:D781"/>
    <mergeCell ref="E778:E781"/>
    <mergeCell ref="F778:F781"/>
    <mergeCell ref="A798:A801"/>
    <mergeCell ref="B798:B801"/>
    <mergeCell ref="C798:C801"/>
    <mergeCell ref="D798:D801"/>
    <mergeCell ref="E798:E801"/>
    <mergeCell ref="F798:F801"/>
    <mergeCell ref="A794:A797"/>
    <mergeCell ref="B794:B797"/>
    <mergeCell ref="C794:C797"/>
    <mergeCell ref="D794:D797"/>
    <mergeCell ref="E794:E797"/>
    <mergeCell ref="F794:F797"/>
    <mergeCell ref="A790:A793"/>
    <mergeCell ref="B790:B793"/>
    <mergeCell ref="C790:C793"/>
    <mergeCell ref="D790:D793"/>
    <mergeCell ref="E790:E793"/>
    <mergeCell ref="F790:F793"/>
    <mergeCell ref="A810:A813"/>
    <mergeCell ref="B810:B813"/>
    <mergeCell ref="C810:C813"/>
    <mergeCell ref="D810:D813"/>
    <mergeCell ref="E810:E813"/>
    <mergeCell ref="F810:F813"/>
    <mergeCell ref="A806:A809"/>
    <mergeCell ref="B806:B809"/>
    <mergeCell ref="C806:C809"/>
    <mergeCell ref="D806:D809"/>
    <mergeCell ref="E806:E809"/>
    <mergeCell ref="F806:F809"/>
    <mergeCell ref="A802:A805"/>
    <mergeCell ref="B802:B805"/>
    <mergeCell ref="C802:C805"/>
    <mergeCell ref="D802:D805"/>
    <mergeCell ref="E802:E805"/>
    <mergeCell ref="F802:F805"/>
    <mergeCell ref="A823:A826"/>
    <mergeCell ref="B823:B826"/>
    <mergeCell ref="C823:C826"/>
    <mergeCell ref="D823:D826"/>
    <mergeCell ref="E823:E826"/>
    <mergeCell ref="F823:F826"/>
    <mergeCell ref="A819:A822"/>
    <mergeCell ref="B819:B822"/>
    <mergeCell ref="C819:C822"/>
    <mergeCell ref="D819:D822"/>
    <mergeCell ref="E819:E822"/>
    <mergeCell ref="F819:F822"/>
    <mergeCell ref="A815:A818"/>
    <mergeCell ref="B815:B818"/>
    <mergeCell ref="C815:C818"/>
    <mergeCell ref="D815:D818"/>
    <mergeCell ref="E815:E818"/>
    <mergeCell ref="F815:F818"/>
    <mergeCell ref="A835:A838"/>
    <mergeCell ref="B835:B838"/>
    <mergeCell ref="C835:C838"/>
    <mergeCell ref="D835:D838"/>
    <mergeCell ref="E835:E838"/>
    <mergeCell ref="F835:F838"/>
    <mergeCell ref="A831:A834"/>
    <mergeCell ref="B831:B834"/>
    <mergeCell ref="C831:C834"/>
    <mergeCell ref="D831:D834"/>
    <mergeCell ref="E831:E834"/>
    <mergeCell ref="F831:F834"/>
    <mergeCell ref="A827:A830"/>
    <mergeCell ref="B827:B830"/>
    <mergeCell ref="C827:C830"/>
    <mergeCell ref="D827:D830"/>
    <mergeCell ref="E827:E830"/>
    <mergeCell ref="F827:F830"/>
    <mergeCell ref="A847:A850"/>
    <mergeCell ref="B847:B850"/>
    <mergeCell ref="C847:C850"/>
    <mergeCell ref="D847:D850"/>
    <mergeCell ref="E847:E850"/>
    <mergeCell ref="F847:F850"/>
    <mergeCell ref="A843:A846"/>
    <mergeCell ref="B843:B846"/>
    <mergeCell ref="C843:C846"/>
    <mergeCell ref="D843:D846"/>
    <mergeCell ref="E843:E846"/>
    <mergeCell ref="F843:F846"/>
    <mergeCell ref="A839:A842"/>
    <mergeCell ref="B839:B842"/>
    <mergeCell ref="C839:C842"/>
    <mergeCell ref="D839:D842"/>
    <mergeCell ref="E839:E842"/>
    <mergeCell ref="F839:F842"/>
    <mergeCell ref="A867:A870"/>
    <mergeCell ref="B867:B870"/>
    <mergeCell ref="C867:C870"/>
    <mergeCell ref="D867:D870"/>
    <mergeCell ref="E867:E870"/>
    <mergeCell ref="F867:F870"/>
    <mergeCell ref="A855:A858"/>
    <mergeCell ref="B855:B858"/>
    <mergeCell ref="C855:C858"/>
    <mergeCell ref="D855:D858"/>
    <mergeCell ref="E855:E858"/>
    <mergeCell ref="F855:F858"/>
    <mergeCell ref="A851:A854"/>
    <mergeCell ref="B851:B854"/>
    <mergeCell ref="C851:C854"/>
    <mergeCell ref="D851:D854"/>
    <mergeCell ref="E851:E854"/>
    <mergeCell ref="F851:F854"/>
    <mergeCell ref="A863:A866"/>
    <mergeCell ref="B863:B866"/>
    <mergeCell ref="C863:C866"/>
    <mergeCell ref="D863:D866"/>
    <mergeCell ref="E863:E866"/>
    <mergeCell ref="F863:F866"/>
    <mergeCell ref="A859:A862"/>
    <mergeCell ref="B859:B862"/>
    <mergeCell ref="C859:C862"/>
    <mergeCell ref="D859:D862"/>
    <mergeCell ref="E859:E862"/>
    <mergeCell ref="F859:F862"/>
    <mergeCell ref="A879:A882"/>
    <mergeCell ref="B879:B882"/>
    <mergeCell ref="C879:C882"/>
    <mergeCell ref="D879:D882"/>
    <mergeCell ref="E879:E882"/>
    <mergeCell ref="F879:F882"/>
    <mergeCell ref="A875:A878"/>
    <mergeCell ref="B875:B878"/>
    <mergeCell ref="C875:C878"/>
    <mergeCell ref="D875:D878"/>
    <mergeCell ref="E875:E878"/>
    <mergeCell ref="F875:F878"/>
    <mergeCell ref="A871:A874"/>
    <mergeCell ref="B871:B874"/>
    <mergeCell ref="C871:C874"/>
    <mergeCell ref="D871:D874"/>
    <mergeCell ref="E871:E874"/>
    <mergeCell ref="F871:F874"/>
    <mergeCell ref="A891:A894"/>
    <mergeCell ref="B891:B894"/>
    <mergeCell ref="C891:C894"/>
    <mergeCell ref="D891:D894"/>
    <mergeCell ref="E891:E894"/>
    <mergeCell ref="F891:F894"/>
    <mergeCell ref="A887:A890"/>
    <mergeCell ref="B887:B890"/>
    <mergeCell ref="C887:C890"/>
    <mergeCell ref="D887:D890"/>
    <mergeCell ref="E887:E890"/>
    <mergeCell ref="F887:F890"/>
    <mergeCell ref="A883:A886"/>
    <mergeCell ref="B883:B886"/>
    <mergeCell ref="C883:C886"/>
    <mergeCell ref="D883:D886"/>
    <mergeCell ref="E883:E886"/>
    <mergeCell ref="F883:F886"/>
    <mergeCell ref="A903:A906"/>
    <mergeCell ref="B903:B906"/>
    <mergeCell ref="C903:C906"/>
    <mergeCell ref="D903:D906"/>
    <mergeCell ref="E903:E906"/>
    <mergeCell ref="F903:F906"/>
    <mergeCell ref="A899:A902"/>
    <mergeCell ref="B899:B902"/>
    <mergeCell ref="C899:C902"/>
    <mergeCell ref="D899:D902"/>
    <mergeCell ref="E899:E902"/>
    <mergeCell ref="F899:F902"/>
    <mergeCell ref="A895:A898"/>
    <mergeCell ref="B895:B898"/>
    <mergeCell ref="C895:C898"/>
    <mergeCell ref="D895:D898"/>
    <mergeCell ref="E895:E898"/>
    <mergeCell ref="F895:F898"/>
    <mergeCell ref="A915:A918"/>
    <mergeCell ref="B915:B918"/>
    <mergeCell ref="C915:C918"/>
    <mergeCell ref="D915:D918"/>
    <mergeCell ref="E915:E918"/>
    <mergeCell ref="F915:F918"/>
    <mergeCell ref="A911:A914"/>
    <mergeCell ref="B911:B914"/>
    <mergeCell ref="C911:C914"/>
    <mergeCell ref="D911:D914"/>
    <mergeCell ref="E911:E914"/>
    <mergeCell ref="F911:F914"/>
    <mergeCell ref="A907:A910"/>
    <mergeCell ref="B907:B910"/>
    <mergeCell ref="C907:C910"/>
    <mergeCell ref="D907:D910"/>
    <mergeCell ref="E907:E910"/>
    <mergeCell ref="F907:F910"/>
    <mergeCell ref="A928:A931"/>
    <mergeCell ref="B928:B931"/>
    <mergeCell ref="C928:C931"/>
    <mergeCell ref="D928:D931"/>
    <mergeCell ref="E928:E931"/>
    <mergeCell ref="F928:F931"/>
    <mergeCell ref="A923:A926"/>
    <mergeCell ref="B923:B926"/>
    <mergeCell ref="C923:C926"/>
    <mergeCell ref="D923:D926"/>
    <mergeCell ref="E923:E926"/>
    <mergeCell ref="F923:F926"/>
    <mergeCell ref="A919:A922"/>
    <mergeCell ref="B919:B922"/>
    <mergeCell ref="C919:C922"/>
    <mergeCell ref="D919:D922"/>
    <mergeCell ref="E919:E922"/>
    <mergeCell ref="F919:F922"/>
    <mergeCell ref="A940:A943"/>
    <mergeCell ref="B940:B943"/>
    <mergeCell ref="C940:C943"/>
    <mergeCell ref="D940:D943"/>
    <mergeCell ref="E940:E943"/>
    <mergeCell ref="F940:F943"/>
    <mergeCell ref="A936:A939"/>
    <mergeCell ref="B936:B939"/>
    <mergeCell ref="C936:C939"/>
    <mergeCell ref="D936:D939"/>
    <mergeCell ref="E936:E939"/>
    <mergeCell ref="F936:F939"/>
    <mergeCell ref="A932:A935"/>
    <mergeCell ref="B932:B935"/>
    <mergeCell ref="C932:C935"/>
    <mergeCell ref="D932:D935"/>
    <mergeCell ref="E932:E935"/>
    <mergeCell ref="F932:F935"/>
    <mergeCell ref="A952:A955"/>
    <mergeCell ref="B952:B955"/>
    <mergeCell ref="C952:C955"/>
    <mergeCell ref="D952:D955"/>
    <mergeCell ref="E952:E955"/>
    <mergeCell ref="F952:F955"/>
    <mergeCell ref="A948:A951"/>
    <mergeCell ref="B948:B951"/>
    <mergeCell ref="C948:C951"/>
    <mergeCell ref="D948:D951"/>
    <mergeCell ref="E948:E951"/>
    <mergeCell ref="F948:F951"/>
    <mergeCell ref="A944:A947"/>
    <mergeCell ref="B944:B947"/>
    <mergeCell ref="C944:C947"/>
    <mergeCell ref="D944:D947"/>
    <mergeCell ref="E944:E947"/>
    <mergeCell ref="F944:F947"/>
    <mergeCell ref="A964:A967"/>
    <mergeCell ref="B964:B967"/>
    <mergeCell ref="C964:C967"/>
    <mergeCell ref="D964:D967"/>
    <mergeCell ref="E964:E967"/>
    <mergeCell ref="F964:F967"/>
    <mergeCell ref="A960:A963"/>
    <mergeCell ref="B960:B963"/>
    <mergeCell ref="C960:C963"/>
    <mergeCell ref="D960:D963"/>
    <mergeCell ref="E960:E963"/>
    <mergeCell ref="F960:F963"/>
    <mergeCell ref="A956:A959"/>
    <mergeCell ref="B956:B959"/>
    <mergeCell ref="C956:C959"/>
    <mergeCell ref="D956:D959"/>
    <mergeCell ref="E956:E959"/>
    <mergeCell ref="F956:F959"/>
    <mergeCell ref="A976:A979"/>
    <mergeCell ref="B976:B979"/>
    <mergeCell ref="C976:C979"/>
    <mergeCell ref="D976:D979"/>
    <mergeCell ref="E976:E979"/>
    <mergeCell ref="F976:F979"/>
    <mergeCell ref="A972:A975"/>
    <mergeCell ref="B972:B975"/>
    <mergeCell ref="C972:C975"/>
    <mergeCell ref="D972:D975"/>
    <mergeCell ref="E972:E975"/>
    <mergeCell ref="F972:F975"/>
    <mergeCell ref="A968:A971"/>
    <mergeCell ref="B968:B971"/>
    <mergeCell ref="C968:C971"/>
    <mergeCell ref="D968:D971"/>
    <mergeCell ref="E968:E971"/>
    <mergeCell ref="F968:F971"/>
    <mergeCell ref="A988:A991"/>
    <mergeCell ref="B988:B991"/>
    <mergeCell ref="C988:C991"/>
    <mergeCell ref="D988:D991"/>
    <mergeCell ref="E988:E991"/>
    <mergeCell ref="F988:F991"/>
    <mergeCell ref="A984:A987"/>
    <mergeCell ref="B984:B987"/>
    <mergeCell ref="C984:C987"/>
    <mergeCell ref="D984:D987"/>
    <mergeCell ref="E984:E987"/>
    <mergeCell ref="F984:F987"/>
    <mergeCell ref="A980:A983"/>
    <mergeCell ref="B980:B983"/>
    <mergeCell ref="C980:C983"/>
    <mergeCell ref="D980:D983"/>
    <mergeCell ref="E980:E983"/>
    <mergeCell ref="F980:F983"/>
    <mergeCell ref="A1000:A1003"/>
    <mergeCell ref="B1000:B1003"/>
    <mergeCell ref="C1000:C1003"/>
    <mergeCell ref="D1000:D1003"/>
    <mergeCell ref="E1000:E1003"/>
    <mergeCell ref="F1000:F1003"/>
    <mergeCell ref="A996:A999"/>
    <mergeCell ref="B996:B999"/>
    <mergeCell ref="C996:C999"/>
    <mergeCell ref="D996:D999"/>
    <mergeCell ref="E996:E999"/>
    <mergeCell ref="F996:F999"/>
    <mergeCell ref="A992:A995"/>
    <mergeCell ref="B992:B995"/>
    <mergeCell ref="C992:C995"/>
    <mergeCell ref="D992:D995"/>
    <mergeCell ref="E992:E995"/>
    <mergeCell ref="F992:F995"/>
    <mergeCell ref="A1012:A1015"/>
    <mergeCell ref="B1012:B1015"/>
    <mergeCell ref="C1012:C1015"/>
    <mergeCell ref="D1012:D1015"/>
    <mergeCell ref="E1012:E1015"/>
    <mergeCell ref="F1012:F1015"/>
    <mergeCell ref="A1008:A1011"/>
    <mergeCell ref="B1008:B1011"/>
    <mergeCell ref="C1008:C1011"/>
    <mergeCell ref="D1008:D1011"/>
    <mergeCell ref="E1008:E1011"/>
    <mergeCell ref="F1008:F1011"/>
    <mergeCell ref="A1004:A1007"/>
    <mergeCell ref="B1004:B1007"/>
    <mergeCell ref="C1004:C1007"/>
    <mergeCell ref="D1004:D1007"/>
    <mergeCell ref="E1004:E1007"/>
    <mergeCell ref="F1004:F1007"/>
    <mergeCell ref="A1025:A1028"/>
    <mergeCell ref="B1025:B1028"/>
    <mergeCell ref="C1025:C1028"/>
    <mergeCell ref="D1025:D1028"/>
    <mergeCell ref="E1025:E1028"/>
    <mergeCell ref="F1025:F1028"/>
    <mergeCell ref="A1021:A1024"/>
    <mergeCell ref="B1021:B1024"/>
    <mergeCell ref="C1021:C1024"/>
    <mergeCell ref="D1021:D1024"/>
    <mergeCell ref="E1021:E1024"/>
    <mergeCell ref="F1021:F1024"/>
    <mergeCell ref="A1017:A1020"/>
    <mergeCell ref="B1017:B1020"/>
    <mergeCell ref="C1017:C1020"/>
    <mergeCell ref="D1017:D1020"/>
    <mergeCell ref="E1017:E1020"/>
    <mergeCell ref="F1017:F1020"/>
    <mergeCell ref="A1037:A1040"/>
    <mergeCell ref="B1037:B1040"/>
    <mergeCell ref="C1037:C1040"/>
    <mergeCell ref="D1037:D1040"/>
    <mergeCell ref="E1037:E1040"/>
    <mergeCell ref="F1037:F1040"/>
    <mergeCell ref="A1033:A1036"/>
    <mergeCell ref="B1033:B1036"/>
    <mergeCell ref="C1033:C1036"/>
    <mergeCell ref="D1033:D1036"/>
    <mergeCell ref="E1033:E1036"/>
    <mergeCell ref="F1033:F1036"/>
    <mergeCell ref="A1029:A1032"/>
    <mergeCell ref="B1029:B1032"/>
    <mergeCell ref="C1029:C1032"/>
    <mergeCell ref="D1029:D1032"/>
    <mergeCell ref="E1029:E1032"/>
    <mergeCell ref="F1029:F1032"/>
    <mergeCell ref="A1049:A1052"/>
    <mergeCell ref="B1049:B1052"/>
    <mergeCell ref="C1049:C1052"/>
    <mergeCell ref="D1049:D1052"/>
    <mergeCell ref="E1049:E1052"/>
    <mergeCell ref="F1049:F1052"/>
    <mergeCell ref="A1045:A1048"/>
    <mergeCell ref="B1045:B1048"/>
    <mergeCell ref="C1045:C1048"/>
    <mergeCell ref="D1045:D1048"/>
    <mergeCell ref="E1045:E1048"/>
    <mergeCell ref="F1045:F1048"/>
    <mergeCell ref="A1041:A1044"/>
    <mergeCell ref="B1041:B1044"/>
    <mergeCell ref="C1041:C1044"/>
    <mergeCell ref="D1041:D1044"/>
    <mergeCell ref="E1041:E1044"/>
    <mergeCell ref="F1041:F1044"/>
    <mergeCell ref="A1061:A1064"/>
    <mergeCell ref="B1061:B1064"/>
    <mergeCell ref="C1061:C1064"/>
    <mergeCell ref="D1061:D1064"/>
    <mergeCell ref="E1061:E1064"/>
    <mergeCell ref="F1061:F1064"/>
    <mergeCell ref="A1057:A1060"/>
    <mergeCell ref="B1057:B1060"/>
    <mergeCell ref="C1057:C1060"/>
    <mergeCell ref="D1057:D1060"/>
    <mergeCell ref="E1057:E1060"/>
    <mergeCell ref="F1057:F1060"/>
    <mergeCell ref="A1053:A1056"/>
    <mergeCell ref="B1053:B1056"/>
    <mergeCell ref="C1053:C1056"/>
    <mergeCell ref="D1053:D1056"/>
    <mergeCell ref="E1053:E1056"/>
    <mergeCell ref="F1053:F1056"/>
    <mergeCell ref="A1073:A1076"/>
    <mergeCell ref="B1073:B1076"/>
    <mergeCell ref="C1073:C1076"/>
    <mergeCell ref="D1073:D1076"/>
    <mergeCell ref="E1073:E1076"/>
    <mergeCell ref="F1073:F1076"/>
    <mergeCell ref="A1069:A1072"/>
    <mergeCell ref="B1069:B1072"/>
    <mergeCell ref="C1069:C1072"/>
    <mergeCell ref="D1069:D1072"/>
    <mergeCell ref="E1069:E1072"/>
    <mergeCell ref="F1069:F1072"/>
    <mergeCell ref="A1065:A1068"/>
    <mergeCell ref="B1065:B1068"/>
    <mergeCell ref="C1065:C1068"/>
    <mergeCell ref="D1065:D1068"/>
    <mergeCell ref="E1065:E1068"/>
    <mergeCell ref="F1065:F1068"/>
    <mergeCell ref="A1293:F1293"/>
    <mergeCell ref="A1085:A1088"/>
    <mergeCell ref="B1085:B1088"/>
    <mergeCell ref="C1085:C1088"/>
    <mergeCell ref="D1085:D1088"/>
    <mergeCell ref="E1085:E1088"/>
    <mergeCell ref="F1085:F1088"/>
    <mergeCell ref="A1081:A1084"/>
    <mergeCell ref="B1081:B1084"/>
    <mergeCell ref="C1081:C1084"/>
    <mergeCell ref="D1081:D1084"/>
    <mergeCell ref="E1081:E1084"/>
    <mergeCell ref="F1081:F1084"/>
    <mergeCell ref="A1077:A1080"/>
    <mergeCell ref="B1077:B1080"/>
    <mergeCell ref="C1077:C1080"/>
    <mergeCell ref="D1077:D1080"/>
    <mergeCell ref="E1077:E1080"/>
    <mergeCell ref="F1077:F1080"/>
    <mergeCell ref="A1090:F1090"/>
    <mergeCell ref="A1104:E1104"/>
    <mergeCell ref="A1124:E1124"/>
    <mergeCell ref="A1140:E1140"/>
    <mergeCell ref="A1156:E1156"/>
    <mergeCell ref="A1172:E1172"/>
    <mergeCell ref="A1249:E1249"/>
    <mergeCell ref="A1258:F1258"/>
  </mergeCells>
  <pageMargins left="0.59055118110236227" right="0.59055118110236227" top="0.23622047244094491" bottom="0.59055118110236227" header="3.937007874015748E-2" footer="3.937007874015748E-2"/>
  <pageSetup paperSize="9" orientation="portrait" verticalDpi="0" r:id="rId1"/>
  <headerFooter>
    <oddFooter>&amp;CԷջ &amp;P</oddFooter>
  </headerFooter>
  <rowBreaks count="7" manualBreakCount="7">
    <brk id="97" max="5" man="1"/>
    <brk id="423" max="5" man="1"/>
    <brk id="530" max="5" man="1"/>
    <brk id="637" max="5" man="1"/>
    <brk id="854" max="5" man="1"/>
    <brk id="963" max="5" man="1"/>
    <brk id="107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9D04F-C880-48CA-B599-5D0719892760}">
  <dimension ref="A1:IR211"/>
  <sheetViews>
    <sheetView topLeftCell="A192" workbookViewId="0">
      <selection activeCell="J205" sqref="J205"/>
    </sheetView>
  </sheetViews>
  <sheetFormatPr defaultRowHeight="13.2"/>
  <cols>
    <col min="1" max="1" width="4.6640625" style="3" customWidth="1"/>
    <col min="2" max="2" width="47.6640625" style="3" customWidth="1"/>
    <col min="3" max="3" width="7.109375" style="137" bestFit="1" customWidth="1"/>
    <col min="4" max="4" width="8.6640625" style="3" bestFit="1" customWidth="1"/>
    <col min="5" max="5" width="12.6640625" style="3" customWidth="1"/>
    <col min="6" max="6" width="7.88671875" style="138" bestFit="1" customWidth="1"/>
    <col min="7" max="7" width="17.44140625" style="138" customWidth="1"/>
    <col min="8" max="8" width="10.5546875" style="3" hidden="1" customWidth="1"/>
    <col min="9" max="9" width="10.44140625" style="3" bestFit="1" customWidth="1"/>
    <col min="10" max="10" width="9.5546875" style="3" bestFit="1" customWidth="1"/>
    <col min="11" max="11" width="16.6640625" style="3" bestFit="1" customWidth="1"/>
    <col min="12" max="256" width="9.109375" style="3"/>
    <col min="257" max="257" width="4.6640625" style="3" customWidth="1"/>
    <col min="258" max="258" width="47.6640625" style="3" customWidth="1"/>
    <col min="259" max="259" width="7.109375" style="3" bestFit="1" customWidth="1"/>
    <col min="260" max="260" width="8.6640625" style="3" bestFit="1" customWidth="1"/>
    <col min="261" max="261" width="0" style="3" hidden="1" customWidth="1"/>
    <col min="262" max="262" width="7.88671875" style="3" bestFit="1" customWidth="1"/>
    <col min="263" max="263" width="13.6640625" style="3" bestFit="1" customWidth="1"/>
    <col min="264" max="264" width="10.5546875" style="3" customWidth="1"/>
    <col min="265" max="265" width="10.44140625" style="3" bestFit="1" customWidth="1"/>
    <col min="266" max="266" width="9.109375" style="3"/>
    <col min="267" max="267" width="16.6640625" style="3" bestFit="1" customWidth="1"/>
    <col min="268" max="512" width="9.109375" style="3"/>
    <col min="513" max="513" width="4.6640625" style="3" customWidth="1"/>
    <col min="514" max="514" width="47.6640625" style="3" customWidth="1"/>
    <col min="515" max="515" width="7.109375" style="3" bestFit="1" customWidth="1"/>
    <col min="516" max="516" width="8.6640625" style="3" bestFit="1" customWidth="1"/>
    <col min="517" max="517" width="0" style="3" hidden="1" customWidth="1"/>
    <col min="518" max="518" width="7.88671875" style="3" bestFit="1" customWidth="1"/>
    <col min="519" max="519" width="13.6640625" style="3" bestFit="1" customWidth="1"/>
    <col min="520" max="520" width="10.5546875" style="3" customWidth="1"/>
    <col min="521" max="521" width="10.44140625" style="3" bestFit="1" customWidth="1"/>
    <col min="522" max="522" width="9.109375" style="3"/>
    <col min="523" max="523" width="16.6640625" style="3" bestFit="1" customWidth="1"/>
    <col min="524" max="768" width="9.109375" style="3"/>
    <col min="769" max="769" width="4.6640625" style="3" customWidth="1"/>
    <col min="770" max="770" width="47.6640625" style="3" customWidth="1"/>
    <col min="771" max="771" width="7.109375" style="3" bestFit="1" customWidth="1"/>
    <col min="772" max="772" width="8.6640625" style="3" bestFit="1" customWidth="1"/>
    <col min="773" max="773" width="0" style="3" hidden="1" customWidth="1"/>
    <col min="774" max="774" width="7.88671875" style="3" bestFit="1" customWidth="1"/>
    <col min="775" max="775" width="13.6640625" style="3" bestFit="1" customWidth="1"/>
    <col min="776" max="776" width="10.5546875" style="3" customWidth="1"/>
    <col min="777" max="777" width="10.44140625" style="3" bestFit="1" customWidth="1"/>
    <col min="778" max="778" width="9.109375" style="3"/>
    <col min="779" max="779" width="16.6640625" style="3" bestFit="1" customWidth="1"/>
    <col min="780" max="1024" width="9.109375" style="3"/>
    <col min="1025" max="1025" width="4.6640625" style="3" customWidth="1"/>
    <col min="1026" max="1026" width="47.6640625" style="3" customWidth="1"/>
    <col min="1027" max="1027" width="7.109375" style="3" bestFit="1" customWidth="1"/>
    <col min="1028" max="1028" width="8.6640625" style="3" bestFit="1" customWidth="1"/>
    <col min="1029" max="1029" width="0" style="3" hidden="1" customWidth="1"/>
    <col min="1030" max="1030" width="7.88671875" style="3" bestFit="1" customWidth="1"/>
    <col min="1031" max="1031" width="13.6640625" style="3" bestFit="1" customWidth="1"/>
    <col min="1032" max="1032" width="10.5546875" style="3" customWidth="1"/>
    <col min="1033" max="1033" width="10.44140625" style="3" bestFit="1" customWidth="1"/>
    <col min="1034" max="1034" width="9.109375" style="3"/>
    <col min="1035" max="1035" width="16.6640625" style="3" bestFit="1" customWidth="1"/>
    <col min="1036" max="1280" width="9.109375" style="3"/>
    <col min="1281" max="1281" width="4.6640625" style="3" customWidth="1"/>
    <col min="1282" max="1282" width="47.6640625" style="3" customWidth="1"/>
    <col min="1283" max="1283" width="7.109375" style="3" bestFit="1" customWidth="1"/>
    <col min="1284" max="1284" width="8.6640625" style="3" bestFit="1" customWidth="1"/>
    <col min="1285" max="1285" width="0" style="3" hidden="1" customWidth="1"/>
    <col min="1286" max="1286" width="7.88671875" style="3" bestFit="1" customWidth="1"/>
    <col min="1287" max="1287" width="13.6640625" style="3" bestFit="1" customWidth="1"/>
    <col min="1288" max="1288" width="10.5546875" style="3" customWidth="1"/>
    <col min="1289" max="1289" width="10.44140625" style="3" bestFit="1" customWidth="1"/>
    <col min="1290" max="1290" width="9.109375" style="3"/>
    <col min="1291" max="1291" width="16.6640625" style="3" bestFit="1" customWidth="1"/>
    <col min="1292" max="1536" width="9.109375" style="3"/>
    <col min="1537" max="1537" width="4.6640625" style="3" customWidth="1"/>
    <col min="1538" max="1538" width="47.6640625" style="3" customWidth="1"/>
    <col min="1539" max="1539" width="7.109375" style="3" bestFit="1" customWidth="1"/>
    <col min="1540" max="1540" width="8.6640625" style="3" bestFit="1" customWidth="1"/>
    <col min="1541" max="1541" width="0" style="3" hidden="1" customWidth="1"/>
    <col min="1542" max="1542" width="7.88671875" style="3" bestFit="1" customWidth="1"/>
    <col min="1543" max="1543" width="13.6640625" style="3" bestFit="1" customWidth="1"/>
    <col min="1544" max="1544" width="10.5546875" style="3" customWidth="1"/>
    <col min="1545" max="1545" width="10.44140625" style="3" bestFit="1" customWidth="1"/>
    <col min="1546" max="1546" width="9.109375" style="3"/>
    <col min="1547" max="1547" width="16.6640625" style="3" bestFit="1" customWidth="1"/>
    <col min="1548" max="1792" width="9.109375" style="3"/>
    <col min="1793" max="1793" width="4.6640625" style="3" customWidth="1"/>
    <col min="1794" max="1794" width="47.6640625" style="3" customWidth="1"/>
    <col min="1795" max="1795" width="7.109375" style="3" bestFit="1" customWidth="1"/>
    <col min="1796" max="1796" width="8.6640625" style="3" bestFit="1" customWidth="1"/>
    <col min="1797" max="1797" width="0" style="3" hidden="1" customWidth="1"/>
    <col min="1798" max="1798" width="7.88671875" style="3" bestFit="1" customWidth="1"/>
    <col min="1799" max="1799" width="13.6640625" style="3" bestFit="1" customWidth="1"/>
    <col min="1800" max="1800" width="10.5546875" style="3" customWidth="1"/>
    <col min="1801" max="1801" width="10.44140625" style="3" bestFit="1" customWidth="1"/>
    <col min="1802" max="1802" width="9.109375" style="3"/>
    <col min="1803" max="1803" width="16.6640625" style="3" bestFit="1" customWidth="1"/>
    <col min="1804" max="2048" width="9.109375" style="3"/>
    <col min="2049" max="2049" width="4.6640625" style="3" customWidth="1"/>
    <col min="2050" max="2050" width="47.6640625" style="3" customWidth="1"/>
    <col min="2051" max="2051" width="7.109375" style="3" bestFit="1" customWidth="1"/>
    <col min="2052" max="2052" width="8.6640625" style="3" bestFit="1" customWidth="1"/>
    <col min="2053" max="2053" width="0" style="3" hidden="1" customWidth="1"/>
    <col min="2054" max="2054" width="7.88671875" style="3" bestFit="1" customWidth="1"/>
    <col min="2055" max="2055" width="13.6640625" style="3" bestFit="1" customWidth="1"/>
    <col min="2056" max="2056" width="10.5546875" style="3" customWidth="1"/>
    <col min="2057" max="2057" width="10.44140625" style="3" bestFit="1" customWidth="1"/>
    <col min="2058" max="2058" width="9.109375" style="3"/>
    <col min="2059" max="2059" width="16.6640625" style="3" bestFit="1" customWidth="1"/>
    <col min="2060" max="2304" width="9.109375" style="3"/>
    <col min="2305" max="2305" width="4.6640625" style="3" customWidth="1"/>
    <col min="2306" max="2306" width="47.6640625" style="3" customWidth="1"/>
    <col min="2307" max="2307" width="7.109375" style="3" bestFit="1" customWidth="1"/>
    <col min="2308" max="2308" width="8.6640625" style="3" bestFit="1" customWidth="1"/>
    <col min="2309" max="2309" width="0" style="3" hidden="1" customWidth="1"/>
    <col min="2310" max="2310" width="7.88671875" style="3" bestFit="1" customWidth="1"/>
    <col min="2311" max="2311" width="13.6640625" style="3" bestFit="1" customWidth="1"/>
    <col min="2312" max="2312" width="10.5546875" style="3" customWidth="1"/>
    <col min="2313" max="2313" width="10.44140625" style="3" bestFit="1" customWidth="1"/>
    <col min="2314" max="2314" width="9.109375" style="3"/>
    <col min="2315" max="2315" width="16.6640625" style="3" bestFit="1" customWidth="1"/>
    <col min="2316" max="2560" width="9.109375" style="3"/>
    <col min="2561" max="2561" width="4.6640625" style="3" customWidth="1"/>
    <col min="2562" max="2562" width="47.6640625" style="3" customWidth="1"/>
    <col min="2563" max="2563" width="7.109375" style="3" bestFit="1" customWidth="1"/>
    <col min="2564" max="2564" width="8.6640625" style="3" bestFit="1" customWidth="1"/>
    <col min="2565" max="2565" width="0" style="3" hidden="1" customWidth="1"/>
    <col min="2566" max="2566" width="7.88671875" style="3" bestFit="1" customWidth="1"/>
    <col min="2567" max="2567" width="13.6640625" style="3" bestFit="1" customWidth="1"/>
    <col min="2568" max="2568" width="10.5546875" style="3" customWidth="1"/>
    <col min="2569" max="2569" width="10.44140625" style="3" bestFit="1" customWidth="1"/>
    <col min="2570" max="2570" width="9.109375" style="3"/>
    <col min="2571" max="2571" width="16.6640625" style="3" bestFit="1" customWidth="1"/>
    <col min="2572" max="2816" width="9.109375" style="3"/>
    <col min="2817" max="2817" width="4.6640625" style="3" customWidth="1"/>
    <col min="2818" max="2818" width="47.6640625" style="3" customWidth="1"/>
    <col min="2819" max="2819" width="7.109375" style="3" bestFit="1" customWidth="1"/>
    <col min="2820" max="2820" width="8.6640625" style="3" bestFit="1" customWidth="1"/>
    <col min="2821" max="2821" width="0" style="3" hidden="1" customWidth="1"/>
    <col min="2822" max="2822" width="7.88671875" style="3" bestFit="1" customWidth="1"/>
    <col min="2823" max="2823" width="13.6640625" style="3" bestFit="1" customWidth="1"/>
    <col min="2824" max="2824" width="10.5546875" style="3" customWidth="1"/>
    <col min="2825" max="2825" width="10.44140625" style="3" bestFit="1" customWidth="1"/>
    <col min="2826" max="2826" width="9.109375" style="3"/>
    <col min="2827" max="2827" width="16.6640625" style="3" bestFit="1" customWidth="1"/>
    <col min="2828" max="3072" width="9.109375" style="3"/>
    <col min="3073" max="3073" width="4.6640625" style="3" customWidth="1"/>
    <col min="3074" max="3074" width="47.6640625" style="3" customWidth="1"/>
    <col min="3075" max="3075" width="7.109375" style="3" bestFit="1" customWidth="1"/>
    <col min="3076" max="3076" width="8.6640625" style="3" bestFit="1" customWidth="1"/>
    <col min="3077" max="3077" width="0" style="3" hidden="1" customWidth="1"/>
    <col min="3078" max="3078" width="7.88671875" style="3" bestFit="1" customWidth="1"/>
    <col min="3079" max="3079" width="13.6640625" style="3" bestFit="1" customWidth="1"/>
    <col min="3080" max="3080" width="10.5546875" style="3" customWidth="1"/>
    <col min="3081" max="3081" width="10.44140625" style="3" bestFit="1" customWidth="1"/>
    <col min="3082" max="3082" width="9.109375" style="3"/>
    <col min="3083" max="3083" width="16.6640625" style="3" bestFit="1" customWidth="1"/>
    <col min="3084" max="3328" width="9.109375" style="3"/>
    <col min="3329" max="3329" width="4.6640625" style="3" customWidth="1"/>
    <col min="3330" max="3330" width="47.6640625" style="3" customWidth="1"/>
    <col min="3331" max="3331" width="7.109375" style="3" bestFit="1" customWidth="1"/>
    <col min="3332" max="3332" width="8.6640625" style="3" bestFit="1" customWidth="1"/>
    <col min="3333" max="3333" width="0" style="3" hidden="1" customWidth="1"/>
    <col min="3334" max="3334" width="7.88671875" style="3" bestFit="1" customWidth="1"/>
    <col min="3335" max="3335" width="13.6640625" style="3" bestFit="1" customWidth="1"/>
    <col min="3336" max="3336" width="10.5546875" style="3" customWidth="1"/>
    <col min="3337" max="3337" width="10.44140625" style="3" bestFit="1" customWidth="1"/>
    <col min="3338" max="3338" width="9.109375" style="3"/>
    <col min="3339" max="3339" width="16.6640625" style="3" bestFit="1" customWidth="1"/>
    <col min="3340" max="3584" width="9.109375" style="3"/>
    <col min="3585" max="3585" width="4.6640625" style="3" customWidth="1"/>
    <col min="3586" max="3586" width="47.6640625" style="3" customWidth="1"/>
    <col min="3587" max="3587" width="7.109375" style="3" bestFit="1" customWidth="1"/>
    <col min="3588" max="3588" width="8.6640625" style="3" bestFit="1" customWidth="1"/>
    <col min="3589" max="3589" width="0" style="3" hidden="1" customWidth="1"/>
    <col min="3590" max="3590" width="7.88671875" style="3" bestFit="1" customWidth="1"/>
    <col min="3591" max="3591" width="13.6640625" style="3" bestFit="1" customWidth="1"/>
    <col min="3592" max="3592" width="10.5546875" style="3" customWidth="1"/>
    <col min="3593" max="3593" width="10.44140625" style="3" bestFit="1" customWidth="1"/>
    <col min="3594" max="3594" width="9.109375" style="3"/>
    <col min="3595" max="3595" width="16.6640625" style="3" bestFit="1" customWidth="1"/>
    <col min="3596" max="3840" width="9.109375" style="3"/>
    <col min="3841" max="3841" width="4.6640625" style="3" customWidth="1"/>
    <col min="3842" max="3842" width="47.6640625" style="3" customWidth="1"/>
    <col min="3843" max="3843" width="7.109375" style="3" bestFit="1" customWidth="1"/>
    <col min="3844" max="3844" width="8.6640625" style="3" bestFit="1" customWidth="1"/>
    <col min="3845" max="3845" width="0" style="3" hidden="1" customWidth="1"/>
    <col min="3846" max="3846" width="7.88671875" style="3" bestFit="1" customWidth="1"/>
    <col min="3847" max="3847" width="13.6640625" style="3" bestFit="1" customWidth="1"/>
    <col min="3848" max="3848" width="10.5546875" style="3" customWidth="1"/>
    <col min="3849" max="3849" width="10.44140625" style="3" bestFit="1" customWidth="1"/>
    <col min="3850" max="3850" width="9.109375" style="3"/>
    <col min="3851" max="3851" width="16.6640625" style="3" bestFit="1" customWidth="1"/>
    <col min="3852" max="4096" width="9.109375" style="3"/>
    <col min="4097" max="4097" width="4.6640625" style="3" customWidth="1"/>
    <col min="4098" max="4098" width="47.6640625" style="3" customWidth="1"/>
    <col min="4099" max="4099" width="7.109375" style="3" bestFit="1" customWidth="1"/>
    <col min="4100" max="4100" width="8.6640625" style="3" bestFit="1" customWidth="1"/>
    <col min="4101" max="4101" width="0" style="3" hidden="1" customWidth="1"/>
    <col min="4102" max="4102" width="7.88671875" style="3" bestFit="1" customWidth="1"/>
    <col min="4103" max="4103" width="13.6640625" style="3" bestFit="1" customWidth="1"/>
    <col min="4104" max="4104" width="10.5546875" style="3" customWidth="1"/>
    <col min="4105" max="4105" width="10.44140625" style="3" bestFit="1" customWidth="1"/>
    <col min="4106" max="4106" width="9.109375" style="3"/>
    <col min="4107" max="4107" width="16.6640625" style="3" bestFit="1" customWidth="1"/>
    <col min="4108" max="4352" width="9.109375" style="3"/>
    <col min="4353" max="4353" width="4.6640625" style="3" customWidth="1"/>
    <col min="4354" max="4354" width="47.6640625" style="3" customWidth="1"/>
    <col min="4355" max="4355" width="7.109375" style="3" bestFit="1" customWidth="1"/>
    <col min="4356" max="4356" width="8.6640625" style="3" bestFit="1" customWidth="1"/>
    <col min="4357" max="4357" width="0" style="3" hidden="1" customWidth="1"/>
    <col min="4358" max="4358" width="7.88671875" style="3" bestFit="1" customWidth="1"/>
    <col min="4359" max="4359" width="13.6640625" style="3" bestFit="1" customWidth="1"/>
    <col min="4360" max="4360" width="10.5546875" style="3" customWidth="1"/>
    <col min="4361" max="4361" width="10.44140625" style="3" bestFit="1" customWidth="1"/>
    <col min="4362" max="4362" width="9.109375" style="3"/>
    <col min="4363" max="4363" width="16.6640625" style="3" bestFit="1" customWidth="1"/>
    <col min="4364" max="4608" width="9.109375" style="3"/>
    <col min="4609" max="4609" width="4.6640625" style="3" customWidth="1"/>
    <col min="4610" max="4610" width="47.6640625" style="3" customWidth="1"/>
    <col min="4611" max="4611" width="7.109375" style="3" bestFit="1" customWidth="1"/>
    <col min="4612" max="4612" width="8.6640625" style="3" bestFit="1" customWidth="1"/>
    <col min="4613" max="4613" width="0" style="3" hidden="1" customWidth="1"/>
    <col min="4614" max="4614" width="7.88671875" style="3" bestFit="1" customWidth="1"/>
    <col min="4615" max="4615" width="13.6640625" style="3" bestFit="1" customWidth="1"/>
    <col min="4616" max="4616" width="10.5546875" style="3" customWidth="1"/>
    <col min="4617" max="4617" width="10.44140625" style="3" bestFit="1" customWidth="1"/>
    <col min="4618" max="4618" width="9.109375" style="3"/>
    <col min="4619" max="4619" width="16.6640625" style="3" bestFit="1" customWidth="1"/>
    <col min="4620" max="4864" width="9.109375" style="3"/>
    <col min="4865" max="4865" width="4.6640625" style="3" customWidth="1"/>
    <col min="4866" max="4866" width="47.6640625" style="3" customWidth="1"/>
    <col min="4867" max="4867" width="7.109375" style="3" bestFit="1" customWidth="1"/>
    <col min="4868" max="4868" width="8.6640625" style="3" bestFit="1" customWidth="1"/>
    <col min="4869" max="4869" width="0" style="3" hidden="1" customWidth="1"/>
    <col min="4870" max="4870" width="7.88671875" style="3" bestFit="1" customWidth="1"/>
    <col min="4871" max="4871" width="13.6640625" style="3" bestFit="1" customWidth="1"/>
    <col min="4872" max="4872" width="10.5546875" style="3" customWidth="1"/>
    <col min="4873" max="4873" width="10.44140625" style="3" bestFit="1" customWidth="1"/>
    <col min="4874" max="4874" width="9.109375" style="3"/>
    <col min="4875" max="4875" width="16.6640625" style="3" bestFit="1" customWidth="1"/>
    <col min="4876" max="5120" width="9.109375" style="3"/>
    <col min="5121" max="5121" width="4.6640625" style="3" customWidth="1"/>
    <col min="5122" max="5122" width="47.6640625" style="3" customWidth="1"/>
    <col min="5123" max="5123" width="7.109375" style="3" bestFit="1" customWidth="1"/>
    <col min="5124" max="5124" width="8.6640625" style="3" bestFit="1" customWidth="1"/>
    <col min="5125" max="5125" width="0" style="3" hidden="1" customWidth="1"/>
    <col min="5126" max="5126" width="7.88671875" style="3" bestFit="1" customWidth="1"/>
    <col min="5127" max="5127" width="13.6640625" style="3" bestFit="1" customWidth="1"/>
    <col min="5128" max="5128" width="10.5546875" style="3" customWidth="1"/>
    <col min="5129" max="5129" width="10.44140625" style="3" bestFit="1" customWidth="1"/>
    <col min="5130" max="5130" width="9.109375" style="3"/>
    <col min="5131" max="5131" width="16.6640625" style="3" bestFit="1" customWidth="1"/>
    <col min="5132" max="5376" width="9.109375" style="3"/>
    <col min="5377" max="5377" width="4.6640625" style="3" customWidth="1"/>
    <col min="5378" max="5378" width="47.6640625" style="3" customWidth="1"/>
    <col min="5379" max="5379" width="7.109375" style="3" bestFit="1" customWidth="1"/>
    <col min="5380" max="5380" width="8.6640625" style="3" bestFit="1" customWidth="1"/>
    <col min="5381" max="5381" width="0" style="3" hidden="1" customWidth="1"/>
    <col min="5382" max="5382" width="7.88671875" style="3" bestFit="1" customWidth="1"/>
    <col min="5383" max="5383" width="13.6640625" style="3" bestFit="1" customWidth="1"/>
    <col min="5384" max="5384" width="10.5546875" style="3" customWidth="1"/>
    <col min="5385" max="5385" width="10.44140625" style="3" bestFit="1" customWidth="1"/>
    <col min="5386" max="5386" width="9.109375" style="3"/>
    <col min="5387" max="5387" width="16.6640625" style="3" bestFit="1" customWidth="1"/>
    <col min="5388" max="5632" width="9.109375" style="3"/>
    <col min="5633" max="5633" width="4.6640625" style="3" customWidth="1"/>
    <col min="5634" max="5634" width="47.6640625" style="3" customWidth="1"/>
    <col min="5635" max="5635" width="7.109375" style="3" bestFit="1" customWidth="1"/>
    <col min="5636" max="5636" width="8.6640625" style="3" bestFit="1" customWidth="1"/>
    <col min="5637" max="5637" width="0" style="3" hidden="1" customWidth="1"/>
    <col min="5638" max="5638" width="7.88671875" style="3" bestFit="1" customWidth="1"/>
    <col min="5639" max="5639" width="13.6640625" style="3" bestFit="1" customWidth="1"/>
    <col min="5640" max="5640" width="10.5546875" style="3" customWidth="1"/>
    <col min="5641" max="5641" width="10.44140625" style="3" bestFit="1" customWidth="1"/>
    <col min="5642" max="5642" width="9.109375" style="3"/>
    <col min="5643" max="5643" width="16.6640625" style="3" bestFit="1" customWidth="1"/>
    <col min="5644" max="5888" width="9.109375" style="3"/>
    <col min="5889" max="5889" width="4.6640625" style="3" customWidth="1"/>
    <col min="5890" max="5890" width="47.6640625" style="3" customWidth="1"/>
    <col min="5891" max="5891" width="7.109375" style="3" bestFit="1" customWidth="1"/>
    <col min="5892" max="5892" width="8.6640625" style="3" bestFit="1" customWidth="1"/>
    <col min="5893" max="5893" width="0" style="3" hidden="1" customWidth="1"/>
    <col min="5894" max="5894" width="7.88671875" style="3" bestFit="1" customWidth="1"/>
    <col min="5895" max="5895" width="13.6640625" style="3" bestFit="1" customWidth="1"/>
    <col min="5896" max="5896" width="10.5546875" style="3" customWidth="1"/>
    <col min="5897" max="5897" width="10.44140625" style="3" bestFit="1" customWidth="1"/>
    <col min="5898" max="5898" width="9.109375" style="3"/>
    <col min="5899" max="5899" width="16.6640625" style="3" bestFit="1" customWidth="1"/>
    <col min="5900" max="6144" width="9.109375" style="3"/>
    <col min="6145" max="6145" width="4.6640625" style="3" customWidth="1"/>
    <col min="6146" max="6146" width="47.6640625" style="3" customWidth="1"/>
    <col min="6147" max="6147" width="7.109375" style="3" bestFit="1" customWidth="1"/>
    <col min="6148" max="6148" width="8.6640625" style="3" bestFit="1" customWidth="1"/>
    <col min="6149" max="6149" width="0" style="3" hidden="1" customWidth="1"/>
    <col min="6150" max="6150" width="7.88671875" style="3" bestFit="1" customWidth="1"/>
    <col min="6151" max="6151" width="13.6640625" style="3" bestFit="1" customWidth="1"/>
    <col min="6152" max="6152" width="10.5546875" style="3" customWidth="1"/>
    <col min="6153" max="6153" width="10.44140625" style="3" bestFit="1" customWidth="1"/>
    <col min="6154" max="6154" width="9.109375" style="3"/>
    <col min="6155" max="6155" width="16.6640625" style="3" bestFit="1" customWidth="1"/>
    <col min="6156" max="6400" width="9.109375" style="3"/>
    <col min="6401" max="6401" width="4.6640625" style="3" customWidth="1"/>
    <col min="6402" max="6402" width="47.6640625" style="3" customWidth="1"/>
    <col min="6403" max="6403" width="7.109375" style="3" bestFit="1" customWidth="1"/>
    <col min="6404" max="6404" width="8.6640625" style="3" bestFit="1" customWidth="1"/>
    <col min="6405" max="6405" width="0" style="3" hidden="1" customWidth="1"/>
    <col min="6406" max="6406" width="7.88671875" style="3" bestFit="1" customWidth="1"/>
    <col min="6407" max="6407" width="13.6640625" style="3" bestFit="1" customWidth="1"/>
    <col min="6408" max="6408" width="10.5546875" style="3" customWidth="1"/>
    <col min="6409" max="6409" width="10.44140625" style="3" bestFit="1" customWidth="1"/>
    <col min="6410" max="6410" width="9.109375" style="3"/>
    <col min="6411" max="6411" width="16.6640625" style="3" bestFit="1" customWidth="1"/>
    <col min="6412" max="6656" width="9.109375" style="3"/>
    <col min="6657" max="6657" width="4.6640625" style="3" customWidth="1"/>
    <col min="6658" max="6658" width="47.6640625" style="3" customWidth="1"/>
    <col min="6659" max="6659" width="7.109375" style="3" bestFit="1" customWidth="1"/>
    <col min="6660" max="6660" width="8.6640625" style="3" bestFit="1" customWidth="1"/>
    <col min="6661" max="6661" width="0" style="3" hidden="1" customWidth="1"/>
    <col min="6662" max="6662" width="7.88671875" style="3" bestFit="1" customWidth="1"/>
    <col min="6663" max="6663" width="13.6640625" style="3" bestFit="1" customWidth="1"/>
    <col min="6664" max="6664" width="10.5546875" style="3" customWidth="1"/>
    <col min="6665" max="6665" width="10.44140625" style="3" bestFit="1" customWidth="1"/>
    <col min="6666" max="6666" width="9.109375" style="3"/>
    <col min="6667" max="6667" width="16.6640625" style="3" bestFit="1" customWidth="1"/>
    <col min="6668" max="6912" width="9.109375" style="3"/>
    <col min="6913" max="6913" width="4.6640625" style="3" customWidth="1"/>
    <col min="6914" max="6914" width="47.6640625" style="3" customWidth="1"/>
    <col min="6915" max="6915" width="7.109375" style="3" bestFit="1" customWidth="1"/>
    <col min="6916" max="6916" width="8.6640625" style="3" bestFit="1" customWidth="1"/>
    <col min="6917" max="6917" width="0" style="3" hidden="1" customWidth="1"/>
    <col min="6918" max="6918" width="7.88671875" style="3" bestFit="1" customWidth="1"/>
    <col min="6919" max="6919" width="13.6640625" style="3" bestFit="1" customWidth="1"/>
    <col min="6920" max="6920" width="10.5546875" style="3" customWidth="1"/>
    <col min="6921" max="6921" width="10.44140625" style="3" bestFit="1" customWidth="1"/>
    <col min="6922" max="6922" width="9.109375" style="3"/>
    <col min="6923" max="6923" width="16.6640625" style="3" bestFit="1" customWidth="1"/>
    <col min="6924" max="7168" width="9.109375" style="3"/>
    <col min="7169" max="7169" width="4.6640625" style="3" customWidth="1"/>
    <col min="7170" max="7170" width="47.6640625" style="3" customWidth="1"/>
    <col min="7171" max="7171" width="7.109375" style="3" bestFit="1" customWidth="1"/>
    <col min="7172" max="7172" width="8.6640625" style="3" bestFit="1" customWidth="1"/>
    <col min="7173" max="7173" width="0" style="3" hidden="1" customWidth="1"/>
    <col min="7174" max="7174" width="7.88671875" style="3" bestFit="1" customWidth="1"/>
    <col min="7175" max="7175" width="13.6640625" style="3" bestFit="1" customWidth="1"/>
    <col min="7176" max="7176" width="10.5546875" style="3" customWidth="1"/>
    <col min="7177" max="7177" width="10.44140625" style="3" bestFit="1" customWidth="1"/>
    <col min="7178" max="7178" width="9.109375" style="3"/>
    <col min="7179" max="7179" width="16.6640625" style="3" bestFit="1" customWidth="1"/>
    <col min="7180" max="7424" width="9.109375" style="3"/>
    <col min="7425" max="7425" width="4.6640625" style="3" customWidth="1"/>
    <col min="7426" max="7426" width="47.6640625" style="3" customWidth="1"/>
    <col min="7427" max="7427" width="7.109375" style="3" bestFit="1" customWidth="1"/>
    <col min="7428" max="7428" width="8.6640625" style="3" bestFit="1" customWidth="1"/>
    <col min="7429" max="7429" width="0" style="3" hidden="1" customWidth="1"/>
    <col min="7430" max="7430" width="7.88671875" style="3" bestFit="1" customWidth="1"/>
    <col min="7431" max="7431" width="13.6640625" style="3" bestFit="1" customWidth="1"/>
    <col min="7432" max="7432" width="10.5546875" style="3" customWidth="1"/>
    <col min="7433" max="7433" width="10.44140625" style="3" bestFit="1" customWidth="1"/>
    <col min="7434" max="7434" width="9.109375" style="3"/>
    <col min="7435" max="7435" width="16.6640625" style="3" bestFit="1" customWidth="1"/>
    <col min="7436" max="7680" width="9.109375" style="3"/>
    <col min="7681" max="7681" width="4.6640625" style="3" customWidth="1"/>
    <col min="7682" max="7682" width="47.6640625" style="3" customWidth="1"/>
    <col min="7683" max="7683" width="7.109375" style="3" bestFit="1" customWidth="1"/>
    <col min="7684" max="7684" width="8.6640625" style="3" bestFit="1" customWidth="1"/>
    <col min="7685" max="7685" width="0" style="3" hidden="1" customWidth="1"/>
    <col min="7686" max="7686" width="7.88671875" style="3" bestFit="1" customWidth="1"/>
    <col min="7687" max="7687" width="13.6640625" style="3" bestFit="1" customWidth="1"/>
    <col min="7688" max="7688" width="10.5546875" style="3" customWidth="1"/>
    <col min="7689" max="7689" width="10.44140625" style="3" bestFit="1" customWidth="1"/>
    <col min="7690" max="7690" width="9.109375" style="3"/>
    <col min="7691" max="7691" width="16.6640625" style="3" bestFit="1" customWidth="1"/>
    <col min="7692" max="7936" width="9.109375" style="3"/>
    <col min="7937" max="7937" width="4.6640625" style="3" customWidth="1"/>
    <col min="7938" max="7938" width="47.6640625" style="3" customWidth="1"/>
    <col min="7939" max="7939" width="7.109375" style="3" bestFit="1" customWidth="1"/>
    <col min="7940" max="7940" width="8.6640625" style="3" bestFit="1" customWidth="1"/>
    <col min="7941" max="7941" width="0" style="3" hidden="1" customWidth="1"/>
    <col min="7942" max="7942" width="7.88671875" style="3" bestFit="1" customWidth="1"/>
    <col min="7943" max="7943" width="13.6640625" style="3" bestFit="1" customWidth="1"/>
    <col min="7944" max="7944" width="10.5546875" style="3" customWidth="1"/>
    <col min="7945" max="7945" width="10.44140625" style="3" bestFit="1" customWidth="1"/>
    <col min="7946" max="7946" width="9.109375" style="3"/>
    <col min="7947" max="7947" width="16.6640625" style="3" bestFit="1" customWidth="1"/>
    <col min="7948" max="8192" width="9.109375" style="3"/>
    <col min="8193" max="8193" width="4.6640625" style="3" customWidth="1"/>
    <col min="8194" max="8194" width="47.6640625" style="3" customWidth="1"/>
    <col min="8195" max="8195" width="7.109375" style="3" bestFit="1" customWidth="1"/>
    <col min="8196" max="8196" width="8.6640625" style="3" bestFit="1" customWidth="1"/>
    <col min="8197" max="8197" width="0" style="3" hidden="1" customWidth="1"/>
    <col min="8198" max="8198" width="7.88671875" style="3" bestFit="1" customWidth="1"/>
    <col min="8199" max="8199" width="13.6640625" style="3" bestFit="1" customWidth="1"/>
    <col min="8200" max="8200" width="10.5546875" style="3" customWidth="1"/>
    <col min="8201" max="8201" width="10.44140625" style="3" bestFit="1" customWidth="1"/>
    <col min="8202" max="8202" width="9.109375" style="3"/>
    <col min="8203" max="8203" width="16.6640625" style="3" bestFit="1" customWidth="1"/>
    <col min="8204" max="8448" width="9.109375" style="3"/>
    <col min="8449" max="8449" width="4.6640625" style="3" customWidth="1"/>
    <col min="8450" max="8450" width="47.6640625" style="3" customWidth="1"/>
    <col min="8451" max="8451" width="7.109375" style="3" bestFit="1" customWidth="1"/>
    <col min="8452" max="8452" width="8.6640625" style="3" bestFit="1" customWidth="1"/>
    <col min="8453" max="8453" width="0" style="3" hidden="1" customWidth="1"/>
    <col min="8454" max="8454" width="7.88671875" style="3" bestFit="1" customWidth="1"/>
    <col min="8455" max="8455" width="13.6640625" style="3" bestFit="1" customWidth="1"/>
    <col min="8456" max="8456" width="10.5546875" style="3" customWidth="1"/>
    <col min="8457" max="8457" width="10.44140625" style="3" bestFit="1" customWidth="1"/>
    <col min="8458" max="8458" width="9.109375" style="3"/>
    <col min="8459" max="8459" width="16.6640625" style="3" bestFit="1" customWidth="1"/>
    <col min="8460" max="8704" width="9.109375" style="3"/>
    <col min="8705" max="8705" width="4.6640625" style="3" customWidth="1"/>
    <col min="8706" max="8706" width="47.6640625" style="3" customWidth="1"/>
    <col min="8707" max="8707" width="7.109375" style="3" bestFit="1" customWidth="1"/>
    <col min="8708" max="8708" width="8.6640625" style="3" bestFit="1" customWidth="1"/>
    <col min="8709" max="8709" width="0" style="3" hidden="1" customWidth="1"/>
    <col min="8710" max="8710" width="7.88671875" style="3" bestFit="1" customWidth="1"/>
    <col min="8711" max="8711" width="13.6640625" style="3" bestFit="1" customWidth="1"/>
    <col min="8712" max="8712" width="10.5546875" style="3" customWidth="1"/>
    <col min="8713" max="8713" width="10.44140625" style="3" bestFit="1" customWidth="1"/>
    <col min="8714" max="8714" width="9.109375" style="3"/>
    <col min="8715" max="8715" width="16.6640625" style="3" bestFit="1" customWidth="1"/>
    <col min="8716" max="8960" width="9.109375" style="3"/>
    <col min="8961" max="8961" width="4.6640625" style="3" customWidth="1"/>
    <col min="8962" max="8962" width="47.6640625" style="3" customWidth="1"/>
    <col min="8963" max="8963" width="7.109375" style="3" bestFit="1" customWidth="1"/>
    <col min="8964" max="8964" width="8.6640625" style="3" bestFit="1" customWidth="1"/>
    <col min="8965" max="8965" width="0" style="3" hidden="1" customWidth="1"/>
    <col min="8966" max="8966" width="7.88671875" style="3" bestFit="1" customWidth="1"/>
    <col min="8967" max="8967" width="13.6640625" style="3" bestFit="1" customWidth="1"/>
    <col min="8968" max="8968" width="10.5546875" style="3" customWidth="1"/>
    <col min="8969" max="8969" width="10.44140625" style="3" bestFit="1" customWidth="1"/>
    <col min="8970" max="8970" width="9.109375" style="3"/>
    <col min="8971" max="8971" width="16.6640625" style="3" bestFit="1" customWidth="1"/>
    <col min="8972" max="9216" width="9.109375" style="3"/>
    <col min="9217" max="9217" width="4.6640625" style="3" customWidth="1"/>
    <col min="9218" max="9218" width="47.6640625" style="3" customWidth="1"/>
    <col min="9219" max="9219" width="7.109375" style="3" bestFit="1" customWidth="1"/>
    <col min="9220" max="9220" width="8.6640625" style="3" bestFit="1" customWidth="1"/>
    <col min="9221" max="9221" width="0" style="3" hidden="1" customWidth="1"/>
    <col min="9222" max="9222" width="7.88671875" style="3" bestFit="1" customWidth="1"/>
    <col min="9223" max="9223" width="13.6640625" style="3" bestFit="1" customWidth="1"/>
    <col min="9224" max="9224" width="10.5546875" style="3" customWidth="1"/>
    <col min="9225" max="9225" width="10.44140625" style="3" bestFit="1" customWidth="1"/>
    <col min="9226" max="9226" width="9.109375" style="3"/>
    <col min="9227" max="9227" width="16.6640625" style="3" bestFit="1" customWidth="1"/>
    <col min="9228" max="9472" width="9.109375" style="3"/>
    <col min="9473" max="9473" width="4.6640625" style="3" customWidth="1"/>
    <col min="9474" max="9474" width="47.6640625" style="3" customWidth="1"/>
    <col min="9475" max="9475" width="7.109375" style="3" bestFit="1" customWidth="1"/>
    <col min="9476" max="9476" width="8.6640625" style="3" bestFit="1" customWidth="1"/>
    <col min="9477" max="9477" width="0" style="3" hidden="1" customWidth="1"/>
    <col min="9478" max="9478" width="7.88671875" style="3" bestFit="1" customWidth="1"/>
    <col min="9479" max="9479" width="13.6640625" style="3" bestFit="1" customWidth="1"/>
    <col min="9480" max="9480" width="10.5546875" style="3" customWidth="1"/>
    <col min="9481" max="9481" width="10.44140625" style="3" bestFit="1" customWidth="1"/>
    <col min="9482" max="9482" width="9.109375" style="3"/>
    <col min="9483" max="9483" width="16.6640625" style="3" bestFit="1" customWidth="1"/>
    <col min="9484" max="9728" width="9.109375" style="3"/>
    <col min="9729" max="9729" width="4.6640625" style="3" customWidth="1"/>
    <col min="9730" max="9730" width="47.6640625" style="3" customWidth="1"/>
    <col min="9731" max="9731" width="7.109375" style="3" bestFit="1" customWidth="1"/>
    <col min="9732" max="9732" width="8.6640625" style="3" bestFit="1" customWidth="1"/>
    <col min="9733" max="9733" width="0" style="3" hidden="1" customWidth="1"/>
    <col min="9734" max="9734" width="7.88671875" style="3" bestFit="1" customWidth="1"/>
    <col min="9735" max="9735" width="13.6640625" style="3" bestFit="1" customWidth="1"/>
    <col min="9736" max="9736" width="10.5546875" style="3" customWidth="1"/>
    <col min="9737" max="9737" width="10.44140625" style="3" bestFit="1" customWidth="1"/>
    <col min="9738" max="9738" width="9.109375" style="3"/>
    <col min="9739" max="9739" width="16.6640625" style="3" bestFit="1" customWidth="1"/>
    <col min="9740" max="9984" width="9.109375" style="3"/>
    <col min="9985" max="9985" width="4.6640625" style="3" customWidth="1"/>
    <col min="9986" max="9986" width="47.6640625" style="3" customWidth="1"/>
    <col min="9987" max="9987" width="7.109375" style="3" bestFit="1" customWidth="1"/>
    <col min="9988" max="9988" width="8.6640625" style="3" bestFit="1" customWidth="1"/>
    <col min="9989" max="9989" width="0" style="3" hidden="1" customWidth="1"/>
    <col min="9990" max="9990" width="7.88671875" style="3" bestFit="1" customWidth="1"/>
    <col min="9991" max="9991" width="13.6640625" style="3" bestFit="1" customWidth="1"/>
    <col min="9992" max="9992" width="10.5546875" style="3" customWidth="1"/>
    <col min="9993" max="9993" width="10.44140625" style="3" bestFit="1" customWidth="1"/>
    <col min="9994" max="9994" width="9.109375" style="3"/>
    <col min="9995" max="9995" width="16.6640625" style="3" bestFit="1" customWidth="1"/>
    <col min="9996" max="10240" width="9.109375" style="3"/>
    <col min="10241" max="10241" width="4.6640625" style="3" customWidth="1"/>
    <col min="10242" max="10242" width="47.6640625" style="3" customWidth="1"/>
    <col min="10243" max="10243" width="7.109375" style="3" bestFit="1" customWidth="1"/>
    <col min="10244" max="10244" width="8.6640625" style="3" bestFit="1" customWidth="1"/>
    <col min="10245" max="10245" width="0" style="3" hidden="1" customWidth="1"/>
    <col min="10246" max="10246" width="7.88671875" style="3" bestFit="1" customWidth="1"/>
    <col min="10247" max="10247" width="13.6640625" style="3" bestFit="1" customWidth="1"/>
    <col min="10248" max="10248" width="10.5546875" style="3" customWidth="1"/>
    <col min="10249" max="10249" width="10.44140625" style="3" bestFit="1" customWidth="1"/>
    <col min="10250" max="10250" width="9.109375" style="3"/>
    <col min="10251" max="10251" width="16.6640625" style="3" bestFit="1" customWidth="1"/>
    <col min="10252" max="10496" width="9.109375" style="3"/>
    <col min="10497" max="10497" width="4.6640625" style="3" customWidth="1"/>
    <col min="10498" max="10498" width="47.6640625" style="3" customWidth="1"/>
    <col min="10499" max="10499" width="7.109375" style="3" bestFit="1" customWidth="1"/>
    <col min="10500" max="10500" width="8.6640625" style="3" bestFit="1" customWidth="1"/>
    <col min="10501" max="10501" width="0" style="3" hidden="1" customWidth="1"/>
    <col min="10502" max="10502" width="7.88671875" style="3" bestFit="1" customWidth="1"/>
    <col min="10503" max="10503" width="13.6640625" style="3" bestFit="1" customWidth="1"/>
    <col min="10504" max="10504" width="10.5546875" style="3" customWidth="1"/>
    <col min="10505" max="10505" width="10.44140625" style="3" bestFit="1" customWidth="1"/>
    <col min="10506" max="10506" width="9.109375" style="3"/>
    <col min="10507" max="10507" width="16.6640625" style="3" bestFit="1" customWidth="1"/>
    <col min="10508" max="10752" width="9.109375" style="3"/>
    <col min="10753" max="10753" width="4.6640625" style="3" customWidth="1"/>
    <col min="10754" max="10754" width="47.6640625" style="3" customWidth="1"/>
    <col min="10755" max="10755" width="7.109375" style="3" bestFit="1" customWidth="1"/>
    <col min="10756" max="10756" width="8.6640625" style="3" bestFit="1" customWidth="1"/>
    <col min="10757" max="10757" width="0" style="3" hidden="1" customWidth="1"/>
    <col min="10758" max="10758" width="7.88671875" style="3" bestFit="1" customWidth="1"/>
    <col min="10759" max="10759" width="13.6640625" style="3" bestFit="1" customWidth="1"/>
    <col min="10760" max="10760" width="10.5546875" style="3" customWidth="1"/>
    <col min="10761" max="10761" width="10.44140625" style="3" bestFit="1" customWidth="1"/>
    <col min="10762" max="10762" width="9.109375" style="3"/>
    <col min="10763" max="10763" width="16.6640625" style="3" bestFit="1" customWidth="1"/>
    <col min="10764" max="11008" width="9.109375" style="3"/>
    <col min="11009" max="11009" width="4.6640625" style="3" customWidth="1"/>
    <col min="11010" max="11010" width="47.6640625" style="3" customWidth="1"/>
    <col min="11011" max="11011" width="7.109375" style="3" bestFit="1" customWidth="1"/>
    <col min="11012" max="11012" width="8.6640625" style="3" bestFit="1" customWidth="1"/>
    <col min="11013" max="11013" width="0" style="3" hidden="1" customWidth="1"/>
    <col min="11014" max="11014" width="7.88671875" style="3" bestFit="1" customWidth="1"/>
    <col min="11015" max="11015" width="13.6640625" style="3" bestFit="1" customWidth="1"/>
    <col min="11016" max="11016" width="10.5546875" style="3" customWidth="1"/>
    <col min="11017" max="11017" width="10.44140625" style="3" bestFit="1" customWidth="1"/>
    <col min="11018" max="11018" width="9.109375" style="3"/>
    <col min="11019" max="11019" width="16.6640625" style="3" bestFit="1" customWidth="1"/>
    <col min="11020" max="11264" width="9.109375" style="3"/>
    <col min="11265" max="11265" width="4.6640625" style="3" customWidth="1"/>
    <col min="11266" max="11266" width="47.6640625" style="3" customWidth="1"/>
    <col min="11267" max="11267" width="7.109375" style="3" bestFit="1" customWidth="1"/>
    <col min="11268" max="11268" width="8.6640625" style="3" bestFit="1" customWidth="1"/>
    <col min="11269" max="11269" width="0" style="3" hidden="1" customWidth="1"/>
    <col min="11270" max="11270" width="7.88671875" style="3" bestFit="1" customWidth="1"/>
    <col min="11271" max="11271" width="13.6640625" style="3" bestFit="1" customWidth="1"/>
    <col min="11272" max="11272" width="10.5546875" style="3" customWidth="1"/>
    <col min="11273" max="11273" width="10.44140625" style="3" bestFit="1" customWidth="1"/>
    <col min="11274" max="11274" width="9.109375" style="3"/>
    <col min="11275" max="11275" width="16.6640625" style="3" bestFit="1" customWidth="1"/>
    <col min="11276" max="11520" width="9.109375" style="3"/>
    <col min="11521" max="11521" width="4.6640625" style="3" customWidth="1"/>
    <col min="11522" max="11522" width="47.6640625" style="3" customWidth="1"/>
    <col min="11523" max="11523" width="7.109375" style="3" bestFit="1" customWidth="1"/>
    <col min="11524" max="11524" width="8.6640625" style="3" bestFit="1" customWidth="1"/>
    <col min="11525" max="11525" width="0" style="3" hidden="1" customWidth="1"/>
    <col min="11526" max="11526" width="7.88671875" style="3" bestFit="1" customWidth="1"/>
    <col min="11527" max="11527" width="13.6640625" style="3" bestFit="1" customWidth="1"/>
    <col min="11528" max="11528" width="10.5546875" style="3" customWidth="1"/>
    <col min="11529" max="11529" width="10.44140625" style="3" bestFit="1" customWidth="1"/>
    <col min="11530" max="11530" width="9.109375" style="3"/>
    <col min="11531" max="11531" width="16.6640625" style="3" bestFit="1" customWidth="1"/>
    <col min="11532" max="11776" width="9.109375" style="3"/>
    <col min="11777" max="11777" width="4.6640625" style="3" customWidth="1"/>
    <col min="11778" max="11778" width="47.6640625" style="3" customWidth="1"/>
    <col min="11779" max="11779" width="7.109375" style="3" bestFit="1" customWidth="1"/>
    <col min="11780" max="11780" width="8.6640625" style="3" bestFit="1" customWidth="1"/>
    <col min="11781" max="11781" width="0" style="3" hidden="1" customWidth="1"/>
    <col min="11782" max="11782" width="7.88671875" style="3" bestFit="1" customWidth="1"/>
    <col min="11783" max="11783" width="13.6640625" style="3" bestFit="1" customWidth="1"/>
    <col min="11784" max="11784" width="10.5546875" style="3" customWidth="1"/>
    <col min="11785" max="11785" width="10.44140625" style="3" bestFit="1" customWidth="1"/>
    <col min="11786" max="11786" width="9.109375" style="3"/>
    <col min="11787" max="11787" width="16.6640625" style="3" bestFit="1" customWidth="1"/>
    <col min="11788" max="12032" width="9.109375" style="3"/>
    <col min="12033" max="12033" width="4.6640625" style="3" customWidth="1"/>
    <col min="12034" max="12034" width="47.6640625" style="3" customWidth="1"/>
    <col min="12035" max="12035" width="7.109375" style="3" bestFit="1" customWidth="1"/>
    <col min="12036" max="12036" width="8.6640625" style="3" bestFit="1" customWidth="1"/>
    <col min="12037" max="12037" width="0" style="3" hidden="1" customWidth="1"/>
    <col min="12038" max="12038" width="7.88671875" style="3" bestFit="1" customWidth="1"/>
    <col min="12039" max="12039" width="13.6640625" style="3" bestFit="1" customWidth="1"/>
    <col min="12040" max="12040" width="10.5546875" style="3" customWidth="1"/>
    <col min="12041" max="12041" width="10.44140625" style="3" bestFit="1" customWidth="1"/>
    <col min="12042" max="12042" width="9.109375" style="3"/>
    <col min="12043" max="12043" width="16.6640625" style="3" bestFit="1" customWidth="1"/>
    <col min="12044" max="12288" width="9.109375" style="3"/>
    <col min="12289" max="12289" width="4.6640625" style="3" customWidth="1"/>
    <col min="12290" max="12290" width="47.6640625" style="3" customWidth="1"/>
    <col min="12291" max="12291" width="7.109375" style="3" bestFit="1" customWidth="1"/>
    <col min="12292" max="12292" width="8.6640625" style="3" bestFit="1" customWidth="1"/>
    <col min="12293" max="12293" width="0" style="3" hidden="1" customWidth="1"/>
    <col min="12294" max="12294" width="7.88671875" style="3" bestFit="1" customWidth="1"/>
    <col min="12295" max="12295" width="13.6640625" style="3" bestFit="1" customWidth="1"/>
    <col min="12296" max="12296" width="10.5546875" style="3" customWidth="1"/>
    <col min="12297" max="12297" width="10.44140625" style="3" bestFit="1" customWidth="1"/>
    <col min="12298" max="12298" width="9.109375" style="3"/>
    <col min="12299" max="12299" width="16.6640625" style="3" bestFit="1" customWidth="1"/>
    <col min="12300" max="12544" width="9.109375" style="3"/>
    <col min="12545" max="12545" width="4.6640625" style="3" customWidth="1"/>
    <col min="12546" max="12546" width="47.6640625" style="3" customWidth="1"/>
    <col min="12547" max="12547" width="7.109375" style="3" bestFit="1" customWidth="1"/>
    <col min="12548" max="12548" width="8.6640625" style="3" bestFit="1" customWidth="1"/>
    <col min="12549" max="12549" width="0" style="3" hidden="1" customWidth="1"/>
    <col min="12550" max="12550" width="7.88671875" style="3" bestFit="1" customWidth="1"/>
    <col min="12551" max="12551" width="13.6640625" style="3" bestFit="1" customWidth="1"/>
    <col min="12552" max="12552" width="10.5546875" style="3" customWidth="1"/>
    <col min="12553" max="12553" width="10.44140625" style="3" bestFit="1" customWidth="1"/>
    <col min="12554" max="12554" width="9.109375" style="3"/>
    <col min="12555" max="12555" width="16.6640625" style="3" bestFit="1" customWidth="1"/>
    <col min="12556" max="12800" width="9.109375" style="3"/>
    <col min="12801" max="12801" width="4.6640625" style="3" customWidth="1"/>
    <col min="12802" max="12802" width="47.6640625" style="3" customWidth="1"/>
    <col min="12803" max="12803" width="7.109375" style="3" bestFit="1" customWidth="1"/>
    <col min="12804" max="12804" width="8.6640625" style="3" bestFit="1" customWidth="1"/>
    <col min="12805" max="12805" width="0" style="3" hidden="1" customWidth="1"/>
    <col min="12806" max="12806" width="7.88671875" style="3" bestFit="1" customWidth="1"/>
    <col min="12807" max="12807" width="13.6640625" style="3" bestFit="1" customWidth="1"/>
    <col min="12808" max="12808" width="10.5546875" style="3" customWidth="1"/>
    <col min="12809" max="12809" width="10.44140625" style="3" bestFit="1" customWidth="1"/>
    <col min="12810" max="12810" width="9.109375" style="3"/>
    <col min="12811" max="12811" width="16.6640625" style="3" bestFit="1" customWidth="1"/>
    <col min="12812" max="13056" width="9.109375" style="3"/>
    <col min="13057" max="13057" width="4.6640625" style="3" customWidth="1"/>
    <col min="13058" max="13058" width="47.6640625" style="3" customWidth="1"/>
    <col min="13059" max="13059" width="7.109375" style="3" bestFit="1" customWidth="1"/>
    <col min="13060" max="13060" width="8.6640625" style="3" bestFit="1" customWidth="1"/>
    <col min="13061" max="13061" width="0" style="3" hidden="1" customWidth="1"/>
    <col min="13062" max="13062" width="7.88671875" style="3" bestFit="1" customWidth="1"/>
    <col min="13063" max="13063" width="13.6640625" style="3" bestFit="1" customWidth="1"/>
    <col min="13064" max="13064" width="10.5546875" style="3" customWidth="1"/>
    <col min="13065" max="13065" width="10.44140625" style="3" bestFit="1" customWidth="1"/>
    <col min="13066" max="13066" width="9.109375" style="3"/>
    <col min="13067" max="13067" width="16.6640625" style="3" bestFit="1" customWidth="1"/>
    <col min="13068" max="13312" width="9.109375" style="3"/>
    <col min="13313" max="13313" width="4.6640625" style="3" customWidth="1"/>
    <col min="13314" max="13314" width="47.6640625" style="3" customWidth="1"/>
    <col min="13315" max="13315" width="7.109375" style="3" bestFit="1" customWidth="1"/>
    <col min="13316" max="13316" width="8.6640625" style="3" bestFit="1" customWidth="1"/>
    <col min="13317" max="13317" width="0" style="3" hidden="1" customWidth="1"/>
    <col min="13318" max="13318" width="7.88671875" style="3" bestFit="1" customWidth="1"/>
    <col min="13319" max="13319" width="13.6640625" style="3" bestFit="1" customWidth="1"/>
    <col min="13320" max="13320" width="10.5546875" style="3" customWidth="1"/>
    <col min="13321" max="13321" width="10.44140625" style="3" bestFit="1" customWidth="1"/>
    <col min="13322" max="13322" width="9.109375" style="3"/>
    <col min="13323" max="13323" width="16.6640625" style="3" bestFit="1" customWidth="1"/>
    <col min="13324" max="13568" width="9.109375" style="3"/>
    <col min="13569" max="13569" width="4.6640625" style="3" customWidth="1"/>
    <col min="13570" max="13570" width="47.6640625" style="3" customWidth="1"/>
    <col min="13571" max="13571" width="7.109375" style="3" bestFit="1" customWidth="1"/>
    <col min="13572" max="13572" width="8.6640625" style="3" bestFit="1" customWidth="1"/>
    <col min="13573" max="13573" width="0" style="3" hidden="1" customWidth="1"/>
    <col min="13574" max="13574" width="7.88671875" style="3" bestFit="1" customWidth="1"/>
    <col min="13575" max="13575" width="13.6640625" style="3" bestFit="1" customWidth="1"/>
    <col min="13576" max="13576" width="10.5546875" style="3" customWidth="1"/>
    <col min="13577" max="13577" width="10.44140625" style="3" bestFit="1" customWidth="1"/>
    <col min="13578" max="13578" width="9.109375" style="3"/>
    <col min="13579" max="13579" width="16.6640625" style="3" bestFit="1" customWidth="1"/>
    <col min="13580" max="13824" width="9.109375" style="3"/>
    <col min="13825" max="13825" width="4.6640625" style="3" customWidth="1"/>
    <col min="13826" max="13826" width="47.6640625" style="3" customWidth="1"/>
    <col min="13827" max="13827" width="7.109375" style="3" bestFit="1" customWidth="1"/>
    <col min="13828" max="13828" width="8.6640625" style="3" bestFit="1" customWidth="1"/>
    <col min="13829" max="13829" width="0" style="3" hidden="1" customWidth="1"/>
    <col min="13830" max="13830" width="7.88671875" style="3" bestFit="1" customWidth="1"/>
    <col min="13831" max="13831" width="13.6640625" style="3" bestFit="1" customWidth="1"/>
    <col min="13832" max="13832" width="10.5546875" style="3" customWidth="1"/>
    <col min="13833" max="13833" width="10.44140625" style="3" bestFit="1" customWidth="1"/>
    <col min="13834" max="13834" width="9.109375" style="3"/>
    <col min="13835" max="13835" width="16.6640625" style="3" bestFit="1" customWidth="1"/>
    <col min="13836" max="14080" width="9.109375" style="3"/>
    <col min="14081" max="14081" width="4.6640625" style="3" customWidth="1"/>
    <col min="14082" max="14082" width="47.6640625" style="3" customWidth="1"/>
    <col min="14083" max="14083" width="7.109375" style="3" bestFit="1" customWidth="1"/>
    <col min="14084" max="14084" width="8.6640625" style="3" bestFit="1" customWidth="1"/>
    <col min="14085" max="14085" width="0" style="3" hidden="1" customWidth="1"/>
    <col min="14086" max="14086" width="7.88671875" style="3" bestFit="1" customWidth="1"/>
    <col min="14087" max="14087" width="13.6640625" style="3" bestFit="1" customWidth="1"/>
    <col min="14088" max="14088" width="10.5546875" style="3" customWidth="1"/>
    <col min="14089" max="14089" width="10.44140625" style="3" bestFit="1" customWidth="1"/>
    <col min="14090" max="14090" width="9.109375" style="3"/>
    <col min="14091" max="14091" width="16.6640625" style="3" bestFit="1" customWidth="1"/>
    <col min="14092" max="14336" width="9.109375" style="3"/>
    <col min="14337" max="14337" width="4.6640625" style="3" customWidth="1"/>
    <col min="14338" max="14338" width="47.6640625" style="3" customWidth="1"/>
    <col min="14339" max="14339" width="7.109375" style="3" bestFit="1" customWidth="1"/>
    <col min="14340" max="14340" width="8.6640625" style="3" bestFit="1" customWidth="1"/>
    <col min="14341" max="14341" width="0" style="3" hidden="1" customWidth="1"/>
    <col min="14342" max="14342" width="7.88671875" style="3" bestFit="1" customWidth="1"/>
    <col min="14343" max="14343" width="13.6640625" style="3" bestFit="1" customWidth="1"/>
    <col min="14344" max="14344" width="10.5546875" style="3" customWidth="1"/>
    <col min="14345" max="14345" width="10.44140625" style="3" bestFit="1" customWidth="1"/>
    <col min="14346" max="14346" width="9.109375" style="3"/>
    <col min="14347" max="14347" width="16.6640625" style="3" bestFit="1" customWidth="1"/>
    <col min="14348" max="14592" width="9.109375" style="3"/>
    <col min="14593" max="14593" width="4.6640625" style="3" customWidth="1"/>
    <col min="14594" max="14594" width="47.6640625" style="3" customWidth="1"/>
    <col min="14595" max="14595" width="7.109375" style="3" bestFit="1" customWidth="1"/>
    <col min="14596" max="14596" width="8.6640625" style="3" bestFit="1" customWidth="1"/>
    <col min="14597" max="14597" width="0" style="3" hidden="1" customWidth="1"/>
    <col min="14598" max="14598" width="7.88671875" style="3" bestFit="1" customWidth="1"/>
    <col min="14599" max="14599" width="13.6640625" style="3" bestFit="1" customWidth="1"/>
    <col min="14600" max="14600" width="10.5546875" style="3" customWidth="1"/>
    <col min="14601" max="14601" width="10.44140625" style="3" bestFit="1" customWidth="1"/>
    <col min="14602" max="14602" width="9.109375" style="3"/>
    <col min="14603" max="14603" width="16.6640625" style="3" bestFit="1" customWidth="1"/>
    <col min="14604" max="14848" width="9.109375" style="3"/>
    <col min="14849" max="14849" width="4.6640625" style="3" customWidth="1"/>
    <col min="14850" max="14850" width="47.6640625" style="3" customWidth="1"/>
    <col min="14851" max="14851" width="7.109375" style="3" bestFit="1" customWidth="1"/>
    <col min="14852" max="14852" width="8.6640625" style="3" bestFit="1" customWidth="1"/>
    <col min="14853" max="14853" width="0" style="3" hidden="1" customWidth="1"/>
    <col min="14854" max="14854" width="7.88671875" style="3" bestFit="1" customWidth="1"/>
    <col min="14855" max="14855" width="13.6640625" style="3" bestFit="1" customWidth="1"/>
    <col min="14856" max="14856" width="10.5546875" style="3" customWidth="1"/>
    <col min="14857" max="14857" width="10.44140625" style="3" bestFit="1" customWidth="1"/>
    <col min="14858" max="14858" width="9.109375" style="3"/>
    <col min="14859" max="14859" width="16.6640625" style="3" bestFit="1" customWidth="1"/>
    <col min="14860" max="15104" width="9.109375" style="3"/>
    <col min="15105" max="15105" width="4.6640625" style="3" customWidth="1"/>
    <col min="15106" max="15106" width="47.6640625" style="3" customWidth="1"/>
    <col min="15107" max="15107" width="7.109375" style="3" bestFit="1" customWidth="1"/>
    <col min="15108" max="15108" width="8.6640625" style="3" bestFit="1" customWidth="1"/>
    <col min="15109" max="15109" width="0" style="3" hidden="1" customWidth="1"/>
    <col min="15110" max="15110" width="7.88671875" style="3" bestFit="1" customWidth="1"/>
    <col min="15111" max="15111" width="13.6640625" style="3" bestFit="1" customWidth="1"/>
    <col min="15112" max="15112" width="10.5546875" style="3" customWidth="1"/>
    <col min="15113" max="15113" width="10.44140625" style="3" bestFit="1" customWidth="1"/>
    <col min="15114" max="15114" width="9.109375" style="3"/>
    <col min="15115" max="15115" width="16.6640625" style="3" bestFit="1" customWidth="1"/>
    <col min="15116" max="15360" width="9.109375" style="3"/>
    <col min="15361" max="15361" width="4.6640625" style="3" customWidth="1"/>
    <col min="15362" max="15362" width="47.6640625" style="3" customWidth="1"/>
    <col min="15363" max="15363" width="7.109375" style="3" bestFit="1" customWidth="1"/>
    <col min="15364" max="15364" width="8.6640625" style="3" bestFit="1" customWidth="1"/>
    <col min="15365" max="15365" width="0" style="3" hidden="1" customWidth="1"/>
    <col min="15366" max="15366" width="7.88671875" style="3" bestFit="1" customWidth="1"/>
    <col min="15367" max="15367" width="13.6640625" style="3" bestFit="1" customWidth="1"/>
    <col min="15368" max="15368" width="10.5546875" style="3" customWidth="1"/>
    <col min="15369" max="15369" width="10.44140625" style="3" bestFit="1" customWidth="1"/>
    <col min="15370" max="15370" width="9.109375" style="3"/>
    <col min="15371" max="15371" width="16.6640625" style="3" bestFit="1" customWidth="1"/>
    <col min="15372" max="15616" width="9.109375" style="3"/>
    <col min="15617" max="15617" width="4.6640625" style="3" customWidth="1"/>
    <col min="15618" max="15618" width="47.6640625" style="3" customWidth="1"/>
    <col min="15619" max="15619" width="7.109375" style="3" bestFit="1" customWidth="1"/>
    <col min="15620" max="15620" width="8.6640625" style="3" bestFit="1" customWidth="1"/>
    <col min="15621" max="15621" width="0" style="3" hidden="1" customWidth="1"/>
    <col min="15622" max="15622" width="7.88671875" style="3" bestFit="1" customWidth="1"/>
    <col min="15623" max="15623" width="13.6640625" style="3" bestFit="1" customWidth="1"/>
    <col min="15624" max="15624" width="10.5546875" style="3" customWidth="1"/>
    <col min="15625" max="15625" width="10.44140625" style="3" bestFit="1" customWidth="1"/>
    <col min="15626" max="15626" width="9.109375" style="3"/>
    <col min="15627" max="15627" width="16.6640625" style="3" bestFit="1" customWidth="1"/>
    <col min="15628" max="15872" width="9.109375" style="3"/>
    <col min="15873" max="15873" width="4.6640625" style="3" customWidth="1"/>
    <col min="15874" max="15874" width="47.6640625" style="3" customWidth="1"/>
    <col min="15875" max="15875" width="7.109375" style="3" bestFit="1" customWidth="1"/>
    <col min="15876" max="15876" width="8.6640625" style="3" bestFit="1" customWidth="1"/>
    <col min="15877" max="15877" width="0" style="3" hidden="1" customWidth="1"/>
    <col min="15878" max="15878" width="7.88671875" style="3" bestFit="1" customWidth="1"/>
    <col min="15879" max="15879" width="13.6640625" style="3" bestFit="1" customWidth="1"/>
    <col min="15880" max="15880" width="10.5546875" style="3" customWidth="1"/>
    <col min="15881" max="15881" width="10.44140625" style="3" bestFit="1" customWidth="1"/>
    <col min="15882" max="15882" width="9.109375" style="3"/>
    <col min="15883" max="15883" width="16.6640625" style="3" bestFit="1" customWidth="1"/>
    <col min="15884" max="16128" width="9.109375" style="3"/>
    <col min="16129" max="16129" width="4.6640625" style="3" customWidth="1"/>
    <col min="16130" max="16130" width="47.6640625" style="3" customWidth="1"/>
    <col min="16131" max="16131" width="7.109375" style="3" bestFit="1" customWidth="1"/>
    <col min="16132" max="16132" width="8.6640625" style="3" bestFit="1" customWidth="1"/>
    <col min="16133" max="16133" width="0" style="3" hidden="1" customWidth="1"/>
    <col min="16134" max="16134" width="7.88671875" style="3" bestFit="1" customWidth="1"/>
    <col min="16135" max="16135" width="13.6640625" style="3" bestFit="1" customWidth="1"/>
    <col min="16136" max="16136" width="10.5546875" style="3" customWidth="1"/>
    <col min="16137" max="16137" width="10.44140625" style="3" bestFit="1" customWidth="1"/>
    <col min="16138" max="16138" width="9.109375" style="3"/>
    <col min="16139" max="16139" width="16.6640625" style="3" bestFit="1" customWidth="1"/>
    <col min="16140" max="16384" width="9.109375" style="3"/>
  </cols>
  <sheetData>
    <row r="1" spans="1:10" ht="21" customHeight="1">
      <c r="A1" s="272" t="s">
        <v>252</v>
      </c>
      <c r="B1" s="272"/>
      <c r="C1" s="272"/>
      <c r="D1" s="272"/>
      <c r="E1" s="272"/>
      <c r="F1" s="272"/>
      <c r="G1" s="272"/>
    </row>
    <row r="2" spans="1:10" s="8" customFormat="1" ht="108" customHeight="1">
      <c r="A2" s="4" t="s">
        <v>253</v>
      </c>
      <c r="B2" s="5" t="s">
        <v>254</v>
      </c>
      <c r="C2" s="5" t="s">
        <v>255</v>
      </c>
      <c r="D2" s="5" t="s">
        <v>256</v>
      </c>
      <c r="E2" s="5" t="s">
        <v>257</v>
      </c>
      <c r="F2" s="6" t="s">
        <v>257</v>
      </c>
      <c r="G2" s="6" t="s">
        <v>258</v>
      </c>
      <c r="H2" s="7">
        <f>1.133*1.11*1.0015*1.012*1.0064</f>
        <v>1.2827882784509759</v>
      </c>
      <c r="J2" s="7"/>
    </row>
    <row r="3" spans="1:10" s="8" customFormat="1">
      <c r="A3" s="9">
        <v>1</v>
      </c>
      <c r="B3" s="10">
        <v>2</v>
      </c>
      <c r="C3" s="10">
        <v>3</v>
      </c>
      <c r="D3" s="10">
        <v>4</v>
      </c>
      <c r="E3" s="10">
        <v>5</v>
      </c>
      <c r="F3" s="11">
        <v>5</v>
      </c>
      <c r="G3" s="11">
        <v>6</v>
      </c>
    </row>
    <row r="4" spans="1:10" s="12" customFormat="1" ht="15">
      <c r="A4" s="273" t="s">
        <v>259</v>
      </c>
      <c r="B4" s="271"/>
      <c r="C4" s="271"/>
      <c r="D4" s="271"/>
      <c r="E4" s="271"/>
      <c r="F4" s="271"/>
      <c r="G4" s="271"/>
    </row>
    <row r="5" spans="1:10" s="18" customFormat="1" ht="10.199999999999999">
      <c r="A5" s="13"/>
      <c r="B5" s="14" t="s">
        <v>86</v>
      </c>
      <c r="C5" s="15"/>
      <c r="D5" s="16"/>
      <c r="E5" s="13"/>
      <c r="F5" s="17"/>
      <c r="G5" s="119"/>
    </row>
    <row r="6" spans="1:10" s="18" customFormat="1" ht="10.199999999999999">
      <c r="A6" s="19">
        <v>1</v>
      </c>
      <c r="B6" s="20" t="s">
        <v>367</v>
      </c>
      <c r="C6" s="21" t="s">
        <v>11</v>
      </c>
      <c r="D6" s="22">
        <v>143.5</v>
      </c>
      <c r="E6" s="23">
        <v>0.61011208499999992</v>
      </c>
      <c r="F6" s="24">
        <v>0.78</v>
      </c>
      <c r="G6" s="24">
        <f>F6*D6</f>
        <v>111.93</v>
      </c>
    </row>
    <row r="7" spans="1:10" s="18" customFormat="1" ht="10.199999999999999">
      <c r="A7" s="19">
        <v>2</v>
      </c>
      <c r="B7" s="20" t="s">
        <v>368</v>
      </c>
      <c r="C7" s="21" t="s">
        <v>16</v>
      </c>
      <c r="D7" s="22">
        <v>1</v>
      </c>
      <c r="E7" s="23">
        <v>5</v>
      </c>
      <c r="F7" s="24">
        <v>6.41</v>
      </c>
      <c r="G7" s="24">
        <f t="shared" ref="G7:G152" si="0">F7*D7</f>
        <v>6.41</v>
      </c>
    </row>
    <row r="8" spans="1:10" s="18" customFormat="1" ht="11.4">
      <c r="A8" s="19"/>
      <c r="B8" s="20" t="s">
        <v>412</v>
      </c>
      <c r="C8" s="26" t="s">
        <v>260</v>
      </c>
      <c r="D8" s="22">
        <v>15.2</v>
      </c>
      <c r="E8" s="120"/>
      <c r="F8" s="24">
        <v>23.762</v>
      </c>
      <c r="G8" s="24">
        <f t="shared" si="0"/>
        <v>361.18239999999997</v>
      </c>
    </row>
    <row r="9" spans="1:10" s="29" customFormat="1" ht="11.4">
      <c r="A9" s="19">
        <v>3</v>
      </c>
      <c r="B9" s="25" t="s">
        <v>371</v>
      </c>
      <c r="C9" s="26" t="s">
        <v>260</v>
      </c>
      <c r="D9" s="27">
        <v>15.2</v>
      </c>
      <c r="E9" s="28">
        <v>0.56377642039999998</v>
      </c>
      <c r="F9" s="24">
        <v>0.72</v>
      </c>
      <c r="G9" s="24">
        <f t="shared" si="0"/>
        <v>10.943999999999999</v>
      </c>
    </row>
    <row r="10" spans="1:10" s="29" customFormat="1" ht="11.4">
      <c r="A10" s="19">
        <v>4</v>
      </c>
      <c r="B10" s="25" t="s">
        <v>372</v>
      </c>
      <c r="C10" s="26" t="s">
        <v>261</v>
      </c>
      <c r="D10" s="30">
        <v>256</v>
      </c>
      <c r="E10" s="31">
        <v>3.4535291999999995E-2</v>
      </c>
      <c r="F10" s="24">
        <v>0.04</v>
      </c>
      <c r="G10" s="24">
        <f t="shared" si="0"/>
        <v>10.24</v>
      </c>
    </row>
    <row r="11" spans="1:10" s="18" customFormat="1" ht="10.199999999999999">
      <c r="A11" s="19">
        <v>5</v>
      </c>
      <c r="B11" s="20" t="s">
        <v>369</v>
      </c>
      <c r="C11" s="21" t="s">
        <v>11</v>
      </c>
      <c r="D11" s="32">
        <v>14</v>
      </c>
      <c r="E11" s="24">
        <v>1.1511764</v>
      </c>
      <c r="F11" s="24">
        <v>1.48</v>
      </c>
      <c r="G11" s="24">
        <f t="shared" si="0"/>
        <v>20.72</v>
      </c>
    </row>
    <row r="12" spans="1:10" s="18" customFormat="1" ht="20.399999999999999">
      <c r="A12" s="19">
        <v>6</v>
      </c>
      <c r="B12" s="20" t="s">
        <v>370</v>
      </c>
      <c r="C12" s="21" t="s">
        <v>262</v>
      </c>
      <c r="D12" s="33">
        <v>139</v>
      </c>
      <c r="E12" s="23">
        <v>4.6214443799999998</v>
      </c>
      <c r="F12" s="24">
        <v>5.93</v>
      </c>
      <c r="G12" s="24">
        <f t="shared" si="0"/>
        <v>824.27</v>
      </c>
    </row>
    <row r="13" spans="1:10" s="18" customFormat="1" ht="20.399999999999999">
      <c r="A13" s="19">
        <v>7</v>
      </c>
      <c r="B13" s="20" t="s">
        <v>263</v>
      </c>
      <c r="C13" s="34" t="s">
        <v>16</v>
      </c>
      <c r="D13" s="22">
        <v>8</v>
      </c>
      <c r="E13" s="23">
        <v>7.1156624400000004</v>
      </c>
      <c r="F13" s="24">
        <v>9.1300000000000008</v>
      </c>
      <c r="G13" s="24">
        <f t="shared" si="0"/>
        <v>73.040000000000006</v>
      </c>
    </row>
    <row r="14" spans="1:10" s="18" customFormat="1" ht="10.199999999999999">
      <c r="A14" s="19">
        <v>8</v>
      </c>
      <c r="B14" s="20" t="s">
        <v>264</v>
      </c>
      <c r="C14" s="34" t="s">
        <v>16</v>
      </c>
      <c r="D14" s="22">
        <v>8</v>
      </c>
      <c r="E14" s="23">
        <v>7.1156624400000004</v>
      </c>
      <c r="F14" s="24">
        <v>9.1300000000000008</v>
      </c>
      <c r="G14" s="24">
        <f t="shared" si="0"/>
        <v>73.040000000000006</v>
      </c>
    </row>
    <row r="15" spans="1:10" s="29" customFormat="1" ht="11.4">
      <c r="A15" s="19">
        <v>9</v>
      </c>
      <c r="B15" s="25" t="s">
        <v>265</v>
      </c>
      <c r="C15" s="26" t="s">
        <v>260</v>
      </c>
      <c r="D15" s="35">
        <v>207</v>
      </c>
      <c r="E15" s="36">
        <v>0.68733570059999993</v>
      </c>
      <c r="F15" s="24">
        <v>0.88</v>
      </c>
      <c r="G15" s="24">
        <f t="shared" si="0"/>
        <v>182.16</v>
      </c>
    </row>
    <row r="16" spans="1:10" s="18" customFormat="1" ht="10.199999999999999">
      <c r="A16" s="19">
        <v>10</v>
      </c>
      <c r="B16" s="20" t="s">
        <v>266</v>
      </c>
      <c r="C16" s="24" t="s">
        <v>267</v>
      </c>
      <c r="D16" s="37">
        <v>372.6</v>
      </c>
      <c r="E16" s="23">
        <v>2.6674954999999998</v>
      </c>
      <c r="F16" s="24">
        <v>3.42</v>
      </c>
      <c r="G16" s="24">
        <f t="shared" si="0"/>
        <v>1274.2920000000001</v>
      </c>
    </row>
    <row r="17" spans="1:7" s="18" customFormat="1">
      <c r="A17" s="121"/>
      <c r="B17" s="53" t="s">
        <v>410</v>
      </c>
      <c r="C17" s="53"/>
      <c r="D17" s="54"/>
      <c r="E17" s="54"/>
      <c r="F17" s="55"/>
      <c r="G17" s="56">
        <f>SUM(G6:G16)</f>
        <v>2948.2284</v>
      </c>
    </row>
    <row r="18" spans="1:7" s="18" customFormat="1" ht="23.25" customHeight="1">
      <c r="A18" s="277" t="s">
        <v>379</v>
      </c>
      <c r="B18" s="278"/>
      <c r="C18" s="278"/>
      <c r="D18" s="278"/>
      <c r="E18" s="278"/>
      <c r="F18" s="279"/>
      <c r="G18" s="119"/>
    </row>
    <row r="19" spans="1:7" s="18" customFormat="1" ht="10.5" customHeight="1">
      <c r="A19" s="26">
        <v>1</v>
      </c>
      <c r="B19" s="25" t="s">
        <v>374</v>
      </c>
      <c r="C19" s="26" t="s">
        <v>260</v>
      </c>
      <c r="D19" s="27">
        <v>9.9</v>
      </c>
      <c r="E19" s="28">
        <v>0.73195169799999993</v>
      </c>
      <c r="F19" s="24">
        <v>3.55</v>
      </c>
      <c r="G19" s="24">
        <f>F19*D19</f>
        <v>35.144999999999996</v>
      </c>
    </row>
    <row r="20" spans="1:7" s="18" customFormat="1" ht="11.4">
      <c r="A20" s="26">
        <v>2</v>
      </c>
      <c r="B20" s="25" t="s">
        <v>310</v>
      </c>
      <c r="C20" s="26" t="s">
        <v>260</v>
      </c>
      <c r="D20" s="28">
        <v>3</v>
      </c>
      <c r="E20" s="28">
        <v>1.2035026</v>
      </c>
      <c r="F20" s="24">
        <v>1.54</v>
      </c>
      <c r="G20" s="24">
        <f t="shared" ref="G20:G36" si="1">F20*D20</f>
        <v>4.62</v>
      </c>
    </row>
    <row r="21" spans="1:7" s="18" customFormat="1" ht="20.399999999999999">
      <c r="A21" s="26">
        <v>3</v>
      </c>
      <c r="B21" s="20" t="s">
        <v>311</v>
      </c>
      <c r="C21" s="21" t="s">
        <v>267</v>
      </c>
      <c r="D21" s="21">
        <v>5.4</v>
      </c>
      <c r="E21" s="41">
        <v>3.7140195</v>
      </c>
      <c r="F21" s="24">
        <v>4.76</v>
      </c>
      <c r="G21" s="24">
        <f t="shared" si="1"/>
        <v>25.704000000000001</v>
      </c>
    </row>
    <row r="22" spans="1:7" s="18" customFormat="1" ht="10.5" customHeight="1">
      <c r="A22" s="26">
        <v>4</v>
      </c>
      <c r="B22" s="122" t="s">
        <v>94</v>
      </c>
      <c r="C22" s="123" t="s">
        <v>95</v>
      </c>
      <c r="D22" s="124">
        <v>0.99</v>
      </c>
      <c r="E22" s="125">
        <v>10.916</v>
      </c>
      <c r="F22" s="126">
        <v>10.916</v>
      </c>
      <c r="G22" s="24">
        <f t="shared" si="1"/>
        <v>10.806840000000001</v>
      </c>
    </row>
    <row r="23" spans="1:7" s="18" customFormat="1" ht="11.4">
      <c r="A23" s="26">
        <v>5</v>
      </c>
      <c r="B23" s="20" t="s">
        <v>312</v>
      </c>
      <c r="C23" s="50" t="s">
        <v>260</v>
      </c>
      <c r="D23" s="30">
        <v>2.64</v>
      </c>
      <c r="E23" s="28">
        <v>34.238747924663997</v>
      </c>
      <c r="F23" s="24">
        <v>43.92</v>
      </c>
      <c r="G23" s="24">
        <f t="shared" si="1"/>
        <v>115.94880000000001</v>
      </c>
    </row>
    <row r="24" spans="1:7" s="18" customFormat="1" ht="20.399999999999999">
      <c r="A24" s="26">
        <v>6</v>
      </c>
      <c r="B24" s="25" t="s">
        <v>313</v>
      </c>
      <c r="C24" s="19" t="s">
        <v>274</v>
      </c>
      <c r="D24" s="27">
        <v>7.96</v>
      </c>
      <c r="E24" s="28">
        <v>26.182499448000002</v>
      </c>
      <c r="F24" s="24">
        <v>33.590000000000003</v>
      </c>
      <c r="G24" s="24">
        <f t="shared" si="1"/>
        <v>267.37640000000005</v>
      </c>
    </row>
    <row r="25" spans="1:7" s="18" customFormat="1" ht="20.399999999999999">
      <c r="A25" s="26">
        <v>7</v>
      </c>
      <c r="B25" s="25" t="s">
        <v>314</v>
      </c>
      <c r="C25" s="65" t="s">
        <v>274</v>
      </c>
      <c r="D25" s="60">
        <v>3.96</v>
      </c>
      <c r="E25" s="28">
        <v>60.228000366957993</v>
      </c>
      <c r="F25" s="24">
        <v>77.260000000000005</v>
      </c>
      <c r="G25" s="24">
        <f t="shared" si="1"/>
        <v>305.94960000000003</v>
      </c>
    </row>
    <row r="26" spans="1:7" s="18" customFormat="1" ht="20.399999999999999">
      <c r="A26" s="26">
        <v>8</v>
      </c>
      <c r="B26" s="25" t="s">
        <v>315</v>
      </c>
      <c r="C26" s="65" t="s">
        <v>322</v>
      </c>
      <c r="D26" s="60">
        <v>0.72</v>
      </c>
      <c r="E26" s="60">
        <v>83.676651078259994</v>
      </c>
      <c r="F26" s="24">
        <v>107.34</v>
      </c>
      <c r="G26" s="24">
        <f t="shared" si="1"/>
        <v>77.284800000000004</v>
      </c>
    </row>
    <row r="27" spans="1:7" s="18" customFormat="1" ht="10.199999999999999">
      <c r="A27" s="26">
        <v>9</v>
      </c>
      <c r="B27" s="38" t="s">
        <v>316</v>
      </c>
      <c r="C27" s="61" t="s">
        <v>267</v>
      </c>
      <c r="D27" s="62">
        <v>0.18</v>
      </c>
      <c r="E27" s="27">
        <v>315.14565657960003</v>
      </c>
      <c r="F27" s="24">
        <v>404.27</v>
      </c>
      <c r="G27" s="24">
        <f t="shared" si="1"/>
        <v>72.768599999999992</v>
      </c>
    </row>
    <row r="28" spans="1:7" s="18" customFormat="1" ht="10.199999999999999">
      <c r="A28" s="26">
        <v>10</v>
      </c>
      <c r="B28" s="38" t="s">
        <v>317</v>
      </c>
      <c r="C28" s="61" t="s">
        <v>267</v>
      </c>
      <c r="D28" s="62">
        <v>0.12</v>
      </c>
      <c r="E28" s="35">
        <v>283.06529999999998</v>
      </c>
      <c r="F28" s="24">
        <v>363.11</v>
      </c>
      <c r="G28" s="24">
        <f t="shared" si="1"/>
        <v>43.5732</v>
      </c>
    </row>
    <row r="29" spans="1:7" s="18" customFormat="1" ht="27.75" customHeight="1">
      <c r="A29" s="26">
        <v>11</v>
      </c>
      <c r="B29" s="20" t="s">
        <v>375</v>
      </c>
      <c r="C29" s="21" t="s">
        <v>269</v>
      </c>
      <c r="D29" s="22">
        <v>215.6</v>
      </c>
      <c r="E29" s="41">
        <v>1.2206985000000001</v>
      </c>
      <c r="F29" s="24">
        <v>1.57</v>
      </c>
      <c r="G29" s="24">
        <f t="shared" si="1"/>
        <v>338.49200000000002</v>
      </c>
    </row>
    <row r="30" spans="1:7" s="18" customFormat="1" ht="11.4">
      <c r="A30" s="26">
        <v>12</v>
      </c>
      <c r="B30" s="20" t="s">
        <v>318</v>
      </c>
      <c r="C30" s="19" t="s">
        <v>269</v>
      </c>
      <c r="D30" s="22">
        <v>215.6</v>
      </c>
      <c r="E30" s="33">
        <v>3.2006598678399998</v>
      </c>
      <c r="F30" s="24">
        <v>4.1100000000000003</v>
      </c>
      <c r="G30" s="24">
        <f t="shared" si="1"/>
        <v>886.1160000000001</v>
      </c>
    </row>
    <row r="31" spans="1:7" s="18" customFormat="1" ht="11.4">
      <c r="A31" s="26">
        <v>13</v>
      </c>
      <c r="B31" s="20" t="s">
        <v>376</v>
      </c>
      <c r="C31" s="19" t="s">
        <v>269</v>
      </c>
      <c r="D31" s="32">
        <v>215.6</v>
      </c>
      <c r="E31" s="23">
        <v>4.6474114368799997</v>
      </c>
      <c r="F31" s="24">
        <v>5.96</v>
      </c>
      <c r="G31" s="24">
        <f t="shared" si="1"/>
        <v>1284.9759999999999</v>
      </c>
    </row>
    <row r="32" spans="1:7" s="18" customFormat="1" ht="10.199999999999999">
      <c r="A32" s="26">
        <v>14</v>
      </c>
      <c r="B32" s="38" t="s">
        <v>319</v>
      </c>
      <c r="C32" s="61" t="s">
        <v>267</v>
      </c>
      <c r="D32" s="62">
        <v>0.54</v>
      </c>
      <c r="E32" s="27">
        <v>377.41662579600001</v>
      </c>
      <c r="F32" s="24">
        <v>484.15</v>
      </c>
      <c r="G32" s="24">
        <f t="shared" si="1"/>
        <v>261.44100000000003</v>
      </c>
    </row>
    <row r="33" spans="1:7" s="18" customFormat="1" ht="20.399999999999999">
      <c r="A33" s="26">
        <v>15</v>
      </c>
      <c r="B33" s="38" t="s">
        <v>378</v>
      </c>
      <c r="C33" s="39" t="s">
        <v>261</v>
      </c>
      <c r="D33" s="40">
        <v>23.1</v>
      </c>
      <c r="E33" s="41">
        <v>14.4452294548</v>
      </c>
      <c r="F33" s="24">
        <v>18.53</v>
      </c>
      <c r="G33" s="24">
        <f t="shared" si="1"/>
        <v>428.04300000000006</v>
      </c>
    </row>
    <row r="34" spans="1:7" s="18" customFormat="1" ht="20.399999999999999">
      <c r="A34" s="26">
        <v>16</v>
      </c>
      <c r="B34" s="38" t="s">
        <v>377</v>
      </c>
      <c r="C34" s="39" t="s">
        <v>261</v>
      </c>
      <c r="D34" s="40">
        <v>35.200000000000003</v>
      </c>
      <c r="E34" s="41">
        <v>14.4452294548</v>
      </c>
      <c r="F34" s="24">
        <v>18.53</v>
      </c>
      <c r="G34" s="24">
        <f t="shared" si="1"/>
        <v>652.25600000000009</v>
      </c>
    </row>
    <row r="35" spans="1:7" s="18" customFormat="1" ht="11.4">
      <c r="A35" s="26">
        <v>17</v>
      </c>
      <c r="B35" s="20" t="s">
        <v>270</v>
      </c>
      <c r="C35" s="19" t="s">
        <v>269</v>
      </c>
      <c r="D35" s="32">
        <v>215.6</v>
      </c>
      <c r="E35" s="23">
        <v>4.6474114368799997</v>
      </c>
      <c r="F35" s="24">
        <v>5.96</v>
      </c>
      <c r="G35" s="24">
        <f t="shared" si="1"/>
        <v>1284.9759999999999</v>
      </c>
    </row>
    <row r="36" spans="1:7" s="18" customFormat="1" ht="11.4">
      <c r="A36" s="26">
        <v>18</v>
      </c>
      <c r="B36" s="20" t="s">
        <v>271</v>
      </c>
      <c r="C36" s="19" t="s">
        <v>269</v>
      </c>
      <c r="D36" s="32">
        <v>215.6</v>
      </c>
      <c r="E36" s="23">
        <v>2.8306529999999994</v>
      </c>
      <c r="F36" s="24">
        <v>3.63</v>
      </c>
      <c r="G36" s="24">
        <f t="shared" si="1"/>
        <v>782.62799999999993</v>
      </c>
    </row>
    <row r="37" spans="1:7" s="18" customFormat="1">
      <c r="A37" s="127"/>
      <c r="B37" s="53" t="s">
        <v>410</v>
      </c>
      <c r="C37" s="53"/>
      <c r="D37" s="54"/>
      <c r="E37" s="54"/>
      <c r="F37" s="55"/>
      <c r="G37" s="56">
        <f>SUM(G19:G36)</f>
        <v>6878.105239999999</v>
      </c>
    </row>
    <row r="38" spans="1:7" s="18" customFormat="1" ht="15" customHeight="1">
      <c r="A38" s="274" t="s">
        <v>388</v>
      </c>
      <c r="B38" s="275"/>
      <c r="C38" s="275"/>
      <c r="D38" s="275"/>
      <c r="E38" s="275"/>
      <c r="F38" s="276"/>
      <c r="G38" s="119"/>
    </row>
    <row r="39" spans="1:7" s="18" customFormat="1" ht="16.5" customHeight="1">
      <c r="A39" s="26">
        <v>1</v>
      </c>
      <c r="B39" s="25" t="s">
        <v>374</v>
      </c>
      <c r="C39" s="26" t="s">
        <v>260</v>
      </c>
      <c r="D39" s="27">
        <v>5.39</v>
      </c>
      <c r="E39" s="28">
        <v>0.73195169799999993</v>
      </c>
      <c r="F39" s="24">
        <v>3.55</v>
      </c>
      <c r="G39" s="24">
        <f t="shared" ref="G39:G44" si="2">F39*D39</f>
        <v>19.134499999999999</v>
      </c>
    </row>
    <row r="40" spans="1:7" s="18" customFormat="1">
      <c r="A40" s="26">
        <v>2</v>
      </c>
      <c r="B40" s="122" t="s">
        <v>94</v>
      </c>
      <c r="C40" s="123" t="s">
        <v>95</v>
      </c>
      <c r="D40" s="124">
        <v>0.49</v>
      </c>
      <c r="E40" s="125">
        <v>10.916</v>
      </c>
      <c r="F40" s="126">
        <v>10.916</v>
      </c>
      <c r="G40" s="24">
        <f t="shared" si="2"/>
        <v>5.34884</v>
      </c>
    </row>
    <row r="41" spans="1:7" s="18" customFormat="1" ht="11.4">
      <c r="A41" s="26">
        <v>3</v>
      </c>
      <c r="B41" s="20" t="s">
        <v>312</v>
      </c>
      <c r="C41" s="50" t="s">
        <v>260</v>
      </c>
      <c r="D41" s="30">
        <v>2.5</v>
      </c>
      <c r="E41" s="28">
        <v>34.238747924663997</v>
      </c>
      <c r="F41" s="24">
        <v>43.92</v>
      </c>
      <c r="G41" s="24">
        <f t="shared" si="2"/>
        <v>109.80000000000001</v>
      </c>
    </row>
    <row r="42" spans="1:7" s="18" customFormat="1" ht="11.4">
      <c r="A42" s="26">
        <v>4</v>
      </c>
      <c r="B42" s="25" t="s">
        <v>310</v>
      </c>
      <c r="C42" s="26" t="s">
        <v>260</v>
      </c>
      <c r="D42" s="28">
        <v>2.41</v>
      </c>
      <c r="E42" s="28">
        <v>1.2035026</v>
      </c>
      <c r="F42" s="24">
        <v>1.54</v>
      </c>
      <c r="G42" s="24">
        <f t="shared" si="2"/>
        <v>3.7114000000000003</v>
      </c>
    </row>
    <row r="43" spans="1:7" s="18" customFormat="1" ht="20.399999999999999">
      <c r="A43" s="26">
        <v>5</v>
      </c>
      <c r="B43" s="20" t="s">
        <v>311</v>
      </c>
      <c r="C43" s="21" t="s">
        <v>267</v>
      </c>
      <c r="D43" s="21">
        <v>4.34</v>
      </c>
      <c r="E43" s="41">
        <v>3.7140195</v>
      </c>
      <c r="F43" s="24">
        <v>4.76</v>
      </c>
      <c r="G43" s="24">
        <f t="shared" si="2"/>
        <v>20.658399999999997</v>
      </c>
    </row>
    <row r="44" spans="1:7" s="18" customFormat="1" ht="20.399999999999999">
      <c r="A44" s="26">
        <v>6</v>
      </c>
      <c r="B44" s="20" t="s">
        <v>381</v>
      </c>
      <c r="C44" s="50" t="s">
        <v>260</v>
      </c>
      <c r="D44" s="30">
        <v>1.5</v>
      </c>
      <c r="E44" s="28">
        <v>34.238747924663997</v>
      </c>
      <c r="F44" s="24">
        <v>43.92</v>
      </c>
      <c r="G44" s="24">
        <f t="shared" si="2"/>
        <v>65.88</v>
      </c>
    </row>
    <row r="45" spans="1:7" s="18" customFormat="1" ht="20.399999999999999">
      <c r="A45" s="26">
        <v>7</v>
      </c>
      <c r="B45" s="38" t="s">
        <v>380</v>
      </c>
      <c r="C45" s="39" t="s">
        <v>261</v>
      </c>
      <c r="D45" s="40">
        <v>15</v>
      </c>
      <c r="E45" s="41">
        <v>14.4452294548</v>
      </c>
      <c r="F45" s="24">
        <v>18.53</v>
      </c>
      <c r="G45" s="24">
        <f t="shared" ref="G45" si="3">F45*D45</f>
        <v>277.95000000000005</v>
      </c>
    </row>
    <row r="46" spans="1:7" s="18" customFormat="1" ht="20.399999999999999">
      <c r="A46" s="26">
        <v>8</v>
      </c>
      <c r="B46" s="38" t="s">
        <v>382</v>
      </c>
      <c r="C46" s="39" t="s">
        <v>261</v>
      </c>
      <c r="D46" s="40">
        <v>7.5</v>
      </c>
      <c r="E46" s="41">
        <v>14.4452294548</v>
      </c>
      <c r="F46" s="24">
        <v>18.53</v>
      </c>
      <c r="G46" s="24">
        <f t="shared" ref="G46:G52" si="4">F46*D46</f>
        <v>138.97500000000002</v>
      </c>
    </row>
    <row r="47" spans="1:7" s="18" customFormat="1" ht="10.199999999999999">
      <c r="A47" s="26">
        <v>9</v>
      </c>
      <c r="B47" s="25" t="s">
        <v>383</v>
      </c>
      <c r="C47" s="26" t="s">
        <v>267</v>
      </c>
      <c r="D47" s="31">
        <v>0.91300000000000003</v>
      </c>
      <c r="E47" s="23">
        <v>46.882598983999998</v>
      </c>
      <c r="F47" s="24">
        <v>60.14</v>
      </c>
      <c r="G47" s="24">
        <f t="shared" si="4"/>
        <v>54.907820000000001</v>
      </c>
    </row>
    <row r="48" spans="1:7" s="18" customFormat="1" ht="10.199999999999999">
      <c r="A48" s="26">
        <v>10</v>
      </c>
      <c r="B48" s="25" t="s">
        <v>384</v>
      </c>
      <c r="C48" s="26" t="s">
        <v>11</v>
      </c>
      <c r="D48" s="28">
        <v>30</v>
      </c>
      <c r="E48" s="23">
        <v>2.2248932579999998</v>
      </c>
      <c r="F48" s="24">
        <v>2.58</v>
      </c>
      <c r="G48" s="24">
        <f t="shared" si="4"/>
        <v>77.400000000000006</v>
      </c>
    </row>
    <row r="49" spans="1:7" s="18" customFormat="1" ht="10.199999999999999">
      <c r="A49" s="26">
        <v>11</v>
      </c>
      <c r="B49" s="25" t="s">
        <v>385</v>
      </c>
      <c r="C49" s="26" t="s">
        <v>11</v>
      </c>
      <c r="D49" s="40">
        <v>102.1</v>
      </c>
      <c r="E49" s="41"/>
      <c r="F49" s="24">
        <v>1.24</v>
      </c>
      <c r="G49" s="24">
        <f t="shared" si="4"/>
        <v>126.60399999999998</v>
      </c>
    </row>
    <row r="50" spans="1:7" s="18" customFormat="1" ht="10.199999999999999">
      <c r="A50" s="26">
        <v>12</v>
      </c>
      <c r="B50" s="25" t="s">
        <v>386</v>
      </c>
      <c r="C50" s="26" t="s">
        <v>11</v>
      </c>
      <c r="D50" s="40">
        <v>299</v>
      </c>
      <c r="E50" s="41"/>
      <c r="F50" s="24">
        <v>0.65</v>
      </c>
      <c r="G50" s="24">
        <f t="shared" si="4"/>
        <v>194.35</v>
      </c>
    </row>
    <row r="51" spans="1:7" s="18" customFormat="1" ht="10.199999999999999">
      <c r="A51" s="26">
        <v>13</v>
      </c>
      <c r="B51" s="25" t="s">
        <v>387</v>
      </c>
      <c r="C51" s="59" t="s">
        <v>267</v>
      </c>
      <c r="D51" s="62">
        <v>0.1</v>
      </c>
      <c r="E51" s="28">
        <v>620.84783200000004</v>
      </c>
      <c r="F51" s="24">
        <v>796.42</v>
      </c>
      <c r="G51" s="24">
        <f t="shared" si="4"/>
        <v>79.641999999999996</v>
      </c>
    </row>
    <row r="52" spans="1:7" s="18" customFormat="1" ht="20.399999999999999">
      <c r="A52" s="26">
        <v>14</v>
      </c>
      <c r="B52" s="20" t="s">
        <v>320</v>
      </c>
      <c r="C52" s="19" t="s">
        <v>267</v>
      </c>
      <c r="D52" s="44">
        <v>0.91300000000000003</v>
      </c>
      <c r="E52" s="24">
        <v>30.49811643108</v>
      </c>
      <c r="F52" s="24">
        <v>39.119999999999997</v>
      </c>
      <c r="G52" s="24">
        <f t="shared" si="4"/>
        <v>35.716560000000001</v>
      </c>
    </row>
    <row r="53" spans="1:7" s="18" customFormat="1">
      <c r="A53" s="127"/>
      <c r="B53" s="53" t="s">
        <v>410</v>
      </c>
      <c r="C53" s="53"/>
      <c r="D53" s="54"/>
      <c r="E53" s="54"/>
      <c r="F53" s="55"/>
      <c r="G53" s="56">
        <f>SUM(G39:G52)</f>
        <v>1210.07852</v>
      </c>
    </row>
    <row r="54" spans="1:7" s="18" customFormat="1" ht="15" customHeight="1">
      <c r="A54" s="274" t="s">
        <v>390</v>
      </c>
      <c r="B54" s="275"/>
      <c r="C54" s="275"/>
      <c r="D54" s="275"/>
      <c r="E54" s="275"/>
      <c r="F54" s="276"/>
      <c r="G54" s="119"/>
    </row>
    <row r="55" spans="1:7" s="18" customFormat="1" ht="11.4">
      <c r="A55" s="26">
        <v>1</v>
      </c>
      <c r="B55" s="25" t="s">
        <v>374</v>
      </c>
      <c r="C55" s="26" t="s">
        <v>260</v>
      </c>
      <c r="D55" s="27">
        <v>8.6</v>
      </c>
      <c r="E55" s="28">
        <v>0.73195169799999993</v>
      </c>
      <c r="F55" s="24">
        <v>3.55</v>
      </c>
      <c r="G55" s="24">
        <f t="shared" ref="G55:G60" si="5">F55*D55</f>
        <v>30.529999999999998</v>
      </c>
    </row>
    <row r="56" spans="1:7" s="18" customFormat="1">
      <c r="A56" s="26">
        <v>2</v>
      </c>
      <c r="B56" s="122" t="s">
        <v>94</v>
      </c>
      <c r="C56" s="128" t="s">
        <v>95</v>
      </c>
      <c r="D56" s="129">
        <v>0.78</v>
      </c>
      <c r="E56" s="125">
        <v>10.916</v>
      </c>
      <c r="F56" s="126">
        <v>10.916</v>
      </c>
      <c r="G56" s="24">
        <f t="shared" si="5"/>
        <v>8.5144800000000007</v>
      </c>
    </row>
    <row r="57" spans="1:7" s="18" customFormat="1" ht="11.4">
      <c r="A57" s="26">
        <v>3</v>
      </c>
      <c r="B57" s="20" t="s">
        <v>312</v>
      </c>
      <c r="C57" s="50" t="s">
        <v>260</v>
      </c>
      <c r="D57" s="30">
        <v>4</v>
      </c>
      <c r="E57" s="28">
        <v>34.238747924663997</v>
      </c>
      <c r="F57" s="24">
        <v>43.92</v>
      </c>
      <c r="G57" s="24">
        <f t="shared" si="5"/>
        <v>175.68</v>
      </c>
    </row>
    <row r="58" spans="1:7" s="18" customFormat="1" ht="11.4">
      <c r="A58" s="26">
        <v>4</v>
      </c>
      <c r="B58" s="25" t="s">
        <v>310</v>
      </c>
      <c r="C58" s="26" t="s">
        <v>260</v>
      </c>
      <c r="D58" s="28">
        <v>3.82</v>
      </c>
      <c r="E58" s="28">
        <v>1.2035026</v>
      </c>
      <c r="F58" s="24">
        <v>1.54</v>
      </c>
      <c r="G58" s="24">
        <f t="shared" si="5"/>
        <v>5.8827999999999996</v>
      </c>
    </row>
    <row r="59" spans="1:7" s="18" customFormat="1" ht="20.399999999999999">
      <c r="A59" s="26">
        <v>5</v>
      </c>
      <c r="B59" s="20" t="s">
        <v>311</v>
      </c>
      <c r="C59" s="21" t="s">
        <v>267</v>
      </c>
      <c r="D59" s="21">
        <v>6.9</v>
      </c>
      <c r="E59" s="41">
        <v>3.7140195</v>
      </c>
      <c r="F59" s="24">
        <v>4.76</v>
      </c>
      <c r="G59" s="24">
        <f t="shared" si="5"/>
        <v>32.844000000000001</v>
      </c>
    </row>
    <row r="60" spans="1:7" s="18" customFormat="1" ht="20.399999999999999">
      <c r="A60" s="26">
        <v>6</v>
      </c>
      <c r="B60" s="20" t="s">
        <v>381</v>
      </c>
      <c r="C60" s="50" t="s">
        <v>260</v>
      </c>
      <c r="D60" s="30">
        <v>2.81</v>
      </c>
      <c r="E60" s="28">
        <v>34.238747924663997</v>
      </c>
      <c r="F60" s="24">
        <v>43.92</v>
      </c>
      <c r="G60" s="24">
        <f t="shared" si="5"/>
        <v>123.41520000000001</v>
      </c>
    </row>
    <row r="61" spans="1:7" s="18" customFormat="1" ht="20.399999999999999">
      <c r="A61" s="26">
        <v>7</v>
      </c>
      <c r="B61" s="38" t="s">
        <v>380</v>
      </c>
      <c r="C61" s="39" t="s">
        <v>261</v>
      </c>
      <c r="D61" s="40">
        <v>28.28</v>
      </c>
      <c r="E61" s="41">
        <v>14.4452294548</v>
      </c>
      <c r="F61" s="24">
        <v>18.53</v>
      </c>
      <c r="G61" s="24">
        <f t="shared" ref="G61" si="6">F61*D61</f>
        <v>524.02840000000003</v>
      </c>
    </row>
    <row r="62" spans="1:7" s="18" customFormat="1" ht="20.399999999999999">
      <c r="A62" s="26">
        <v>8</v>
      </c>
      <c r="B62" s="38" t="s">
        <v>382</v>
      </c>
      <c r="C62" s="39" t="s">
        <v>261</v>
      </c>
      <c r="D62" s="40">
        <v>14.04</v>
      </c>
      <c r="E62" s="41">
        <v>14.4452294548</v>
      </c>
      <c r="F62" s="24">
        <v>18.53</v>
      </c>
      <c r="G62" s="24">
        <f t="shared" ref="G62:G68" si="7">F62*D62</f>
        <v>260.16120000000001</v>
      </c>
    </row>
    <row r="63" spans="1:7" s="18" customFormat="1" ht="10.199999999999999">
      <c r="A63" s="26">
        <v>9</v>
      </c>
      <c r="B63" s="25" t="s">
        <v>383</v>
      </c>
      <c r="C63" s="26" t="s">
        <v>267</v>
      </c>
      <c r="D63" s="31">
        <v>1.7</v>
      </c>
      <c r="E63" s="23">
        <v>46.882598983999998</v>
      </c>
      <c r="F63" s="24">
        <v>60.14</v>
      </c>
      <c r="G63" s="24">
        <f t="shared" si="7"/>
        <v>102.238</v>
      </c>
    </row>
    <row r="64" spans="1:7" s="18" customFormat="1" ht="10.199999999999999">
      <c r="A64" s="26">
        <v>10</v>
      </c>
      <c r="B64" s="25" t="s">
        <v>384</v>
      </c>
      <c r="C64" s="26" t="s">
        <v>11</v>
      </c>
      <c r="D64" s="28">
        <v>48</v>
      </c>
      <c r="E64" s="23">
        <v>2.2248932579999998</v>
      </c>
      <c r="F64" s="24">
        <v>2.58</v>
      </c>
      <c r="G64" s="24">
        <f t="shared" si="7"/>
        <v>123.84</v>
      </c>
    </row>
    <row r="65" spans="1:10" s="18" customFormat="1" ht="10.199999999999999">
      <c r="A65" s="26">
        <v>11</v>
      </c>
      <c r="B65" s="25" t="s">
        <v>385</v>
      </c>
      <c r="C65" s="26" t="s">
        <v>11</v>
      </c>
      <c r="D65" s="40">
        <v>196.8</v>
      </c>
      <c r="E65" s="41"/>
      <c r="F65" s="24">
        <v>1.24</v>
      </c>
      <c r="G65" s="24">
        <f t="shared" si="7"/>
        <v>244.03200000000001</v>
      </c>
    </row>
    <row r="66" spans="1:10" s="18" customFormat="1" ht="10.199999999999999">
      <c r="A66" s="26">
        <v>12</v>
      </c>
      <c r="B66" s="25" t="s">
        <v>386</v>
      </c>
      <c r="C66" s="26" t="s">
        <v>11</v>
      </c>
      <c r="D66" s="40">
        <v>576</v>
      </c>
      <c r="E66" s="41"/>
      <c r="F66" s="24">
        <v>0.65</v>
      </c>
      <c r="G66" s="24">
        <f t="shared" si="7"/>
        <v>374.40000000000003</v>
      </c>
    </row>
    <row r="67" spans="1:10" s="18" customFormat="1" ht="10.199999999999999">
      <c r="A67" s="26">
        <v>13</v>
      </c>
      <c r="B67" s="25" t="s">
        <v>387</v>
      </c>
      <c r="C67" s="59" t="s">
        <v>267</v>
      </c>
      <c r="D67" s="62">
        <v>0.16</v>
      </c>
      <c r="E67" s="28">
        <v>620.84783200000004</v>
      </c>
      <c r="F67" s="24">
        <v>796.42</v>
      </c>
      <c r="G67" s="24">
        <f t="shared" si="7"/>
        <v>127.4272</v>
      </c>
      <c r="J67" s="130"/>
    </row>
    <row r="68" spans="1:10" s="18" customFormat="1" ht="20.399999999999999">
      <c r="A68" s="26">
        <v>14</v>
      </c>
      <c r="B68" s="20" t="s">
        <v>320</v>
      </c>
      <c r="C68" s="19" t="s">
        <v>267</v>
      </c>
      <c r="D68" s="44">
        <v>1.7</v>
      </c>
      <c r="E68" s="24">
        <v>30.49811643108</v>
      </c>
      <c r="F68" s="24">
        <v>39.119999999999997</v>
      </c>
      <c r="G68" s="24">
        <f t="shared" si="7"/>
        <v>66.503999999999991</v>
      </c>
    </row>
    <row r="69" spans="1:10" s="18" customFormat="1">
      <c r="A69" s="127"/>
      <c r="B69" s="53" t="s">
        <v>410</v>
      </c>
      <c r="C69" s="53"/>
      <c r="D69" s="54"/>
      <c r="E69" s="54"/>
      <c r="F69" s="55"/>
      <c r="G69" s="56">
        <f>SUM(G55:G68)</f>
        <v>2199.49728</v>
      </c>
    </row>
    <row r="70" spans="1:10" s="18" customFormat="1" ht="15" customHeight="1">
      <c r="A70" s="274" t="s">
        <v>389</v>
      </c>
      <c r="B70" s="275"/>
      <c r="C70" s="275"/>
      <c r="D70" s="275"/>
      <c r="E70" s="275"/>
      <c r="F70" s="276"/>
      <c r="G70" s="119"/>
    </row>
    <row r="71" spans="1:10" s="18" customFormat="1" ht="11.4">
      <c r="A71" s="26">
        <v>1</v>
      </c>
      <c r="B71" s="25" t="s">
        <v>374</v>
      </c>
      <c r="C71" s="26" t="s">
        <v>260</v>
      </c>
      <c r="D71" s="27">
        <v>43.3</v>
      </c>
      <c r="E71" s="28">
        <v>0.73195169799999993</v>
      </c>
      <c r="F71" s="24">
        <v>3.5539999999999998</v>
      </c>
      <c r="G71" s="24">
        <f t="shared" ref="G71:G76" si="8">F71*D71</f>
        <v>153.88819999999998</v>
      </c>
    </row>
    <row r="72" spans="1:10" s="18" customFormat="1">
      <c r="A72" s="26">
        <v>2</v>
      </c>
      <c r="B72" s="122" t="s">
        <v>94</v>
      </c>
      <c r="C72" s="128" t="s">
        <v>95</v>
      </c>
      <c r="D72" s="129">
        <v>4.34</v>
      </c>
      <c r="E72" s="125">
        <v>10.916</v>
      </c>
      <c r="F72" s="126">
        <v>10.916</v>
      </c>
      <c r="G72" s="24">
        <f t="shared" si="8"/>
        <v>47.375439999999998</v>
      </c>
    </row>
    <row r="73" spans="1:10" s="18" customFormat="1" ht="11.4">
      <c r="A73" s="26">
        <v>3</v>
      </c>
      <c r="B73" s="20" t="s">
        <v>312</v>
      </c>
      <c r="C73" s="50" t="s">
        <v>260</v>
      </c>
      <c r="D73" s="30">
        <v>31.5</v>
      </c>
      <c r="E73" s="28">
        <v>34.238747924663997</v>
      </c>
      <c r="F73" s="24">
        <v>43.92</v>
      </c>
      <c r="G73" s="24">
        <f t="shared" si="8"/>
        <v>1383.48</v>
      </c>
    </row>
    <row r="74" spans="1:10" s="18" customFormat="1" ht="11.4">
      <c r="A74" s="26">
        <v>4</v>
      </c>
      <c r="B74" s="25" t="s">
        <v>310</v>
      </c>
      <c r="C74" s="26" t="s">
        <v>260</v>
      </c>
      <c r="D74" s="28">
        <v>13.32</v>
      </c>
      <c r="E74" s="28">
        <v>1.2035026</v>
      </c>
      <c r="F74" s="24">
        <v>1.54</v>
      </c>
      <c r="G74" s="24">
        <f t="shared" si="8"/>
        <v>20.512800000000002</v>
      </c>
    </row>
    <row r="75" spans="1:10" s="18" customFormat="1" ht="20.399999999999999">
      <c r="A75" s="26">
        <v>5</v>
      </c>
      <c r="B75" s="20" t="s">
        <v>311</v>
      </c>
      <c r="C75" s="21" t="s">
        <v>267</v>
      </c>
      <c r="D75" s="21">
        <v>5.5</v>
      </c>
      <c r="E75" s="41">
        <v>3.7140195</v>
      </c>
      <c r="F75" s="24">
        <v>4.76</v>
      </c>
      <c r="G75" s="24">
        <f t="shared" si="8"/>
        <v>26.18</v>
      </c>
    </row>
    <row r="76" spans="1:10" s="18" customFormat="1" ht="20.399999999999999">
      <c r="A76" s="26">
        <v>6</v>
      </c>
      <c r="B76" s="20" t="s">
        <v>381</v>
      </c>
      <c r="C76" s="50" t="s">
        <v>260</v>
      </c>
      <c r="D76" s="30">
        <v>2.66</v>
      </c>
      <c r="E76" s="28">
        <v>34.238747924663997</v>
      </c>
      <c r="F76" s="24">
        <v>43.92</v>
      </c>
      <c r="G76" s="24">
        <f t="shared" si="8"/>
        <v>116.8272</v>
      </c>
    </row>
    <row r="77" spans="1:10" s="18" customFormat="1" ht="20.399999999999999">
      <c r="A77" s="26">
        <v>7</v>
      </c>
      <c r="B77" s="38" t="s">
        <v>391</v>
      </c>
      <c r="C77" s="39" t="s">
        <v>261</v>
      </c>
      <c r="D77" s="40">
        <v>44.4</v>
      </c>
      <c r="E77" s="41">
        <v>14.4452294548</v>
      </c>
      <c r="F77" s="24">
        <v>18.53</v>
      </c>
      <c r="G77" s="24">
        <f t="shared" ref="G77" si="9">F77*D77</f>
        <v>822.73199999999997</v>
      </c>
    </row>
    <row r="78" spans="1:10" s="18" customFormat="1" ht="20.399999999999999">
      <c r="A78" s="26">
        <v>8</v>
      </c>
      <c r="B78" s="38" t="s">
        <v>382</v>
      </c>
      <c r="C78" s="39" t="s">
        <v>261</v>
      </c>
      <c r="D78" s="40">
        <v>13.32</v>
      </c>
      <c r="E78" s="41">
        <v>14.4452294548</v>
      </c>
      <c r="F78" s="24">
        <v>18.53</v>
      </c>
      <c r="G78" s="24">
        <f t="shared" ref="G78:G84" si="10">F78*D78</f>
        <v>246.81960000000001</v>
      </c>
    </row>
    <row r="79" spans="1:10" s="18" customFormat="1" ht="10.199999999999999">
      <c r="A79" s="26">
        <v>9</v>
      </c>
      <c r="B79" s="25" t="s">
        <v>383</v>
      </c>
      <c r="C79" s="26" t="s">
        <v>267</v>
      </c>
      <c r="D79" s="31">
        <v>1.62</v>
      </c>
      <c r="E79" s="23">
        <v>46.882598983999998</v>
      </c>
      <c r="F79" s="24">
        <v>60.14</v>
      </c>
      <c r="G79" s="24">
        <f t="shared" si="10"/>
        <v>97.426800000000014</v>
      </c>
    </row>
    <row r="80" spans="1:10" s="18" customFormat="1" ht="10.199999999999999">
      <c r="A80" s="26">
        <v>10</v>
      </c>
      <c r="B80" s="25" t="s">
        <v>384</v>
      </c>
      <c r="C80" s="26" t="s">
        <v>11</v>
      </c>
      <c r="D80" s="28">
        <v>42</v>
      </c>
      <c r="E80" s="23">
        <v>2.2248932579999998</v>
      </c>
      <c r="F80" s="24">
        <v>2.58</v>
      </c>
      <c r="G80" s="24">
        <f t="shared" si="10"/>
        <v>108.36</v>
      </c>
    </row>
    <row r="81" spans="1:7" s="18" customFormat="1" ht="10.199999999999999">
      <c r="A81" s="26">
        <v>11</v>
      </c>
      <c r="B81" s="25" t="s">
        <v>385</v>
      </c>
      <c r="C81" s="26" t="s">
        <v>11</v>
      </c>
      <c r="D81" s="40">
        <v>184.5</v>
      </c>
      <c r="E81" s="41"/>
      <c r="F81" s="24">
        <v>1.24</v>
      </c>
      <c r="G81" s="24">
        <f t="shared" si="10"/>
        <v>228.78</v>
      </c>
    </row>
    <row r="82" spans="1:7" s="18" customFormat="1" ht="10.199999999999999">
      <c r="A82" s="26">
        <v>12</v>
      </c>
      <c r="B82" s="25" t="s">
        <v>386</v>
      </c>
      <c r="C82" s="26" t="s">
        <v>11</v>
      </c>
      <c r="D82" s="40">
        <v>540</v>
      </c>
      <c r="E82" s="41"/>
      <c r="F82" s="24">
        <v>0.65</v>
      </c>
      <c r="G82" s="24">
        <f t="shared" si="10"/>
        <v>351</v>
      </c>
    </row>
    <row r="83" spans="1:7" s="18" customFormat="1" ht="10.199999999999999">
      <c r="A83" s="26">
        <v>13</v>
      </c>
      <c r="B83" s="25" t="s">
        <v>387</v>
      </c>
      <c r="C83" s="59" t="s">
        <v>267</v>
      </c>
      <c r="D83" s="62">
        <v>0.15</v>
      </c>
      <c r="E83" s="28">
        <v>620.84783200000004</v>
      </c>
      <c r="F83" s="24">
        <v>796.42</v>
      </c>
      <c r="G83" s="24">
        <f t="shared" si="10"/>
        <v>119.46299999999999</v>
      </c>
    </row>
    <row r="84" spans="1:7" s="18" customFormat="1" ht="15" customHeight="1">
      <c r="A84" s="26">
        <v>14</v>
      </c>
      <c r="B84" s="20" t="s">
        <v>320</v>
      </c>
      <c r="C84" s="19" t="s">
        <v>267</v>
      </c>
      <c r="D84" s="44">
        <v>1.62</v>
      </c>
      <c r="E84" s="24">
        <v>30.49811643108</v>
      </c>
      <c r="F84" s="24">
        <v>39.119999999999997</v>
      </c>
      <c r="G84" s="24">
        <f t="shared" si="10"/>
        <v>63.374400000000001</v>
      </c>
    </row>
    <row r="85" spans="1:7" s="18" customFormat="1" ht="15" customHeight="1">
      <c r="A85" s="127"/>
      <c r="B85" s="53" t="s">
        <v>410</v>
      </c>
      <c r="C85" s="53"/>
      <c r="D85" s="54"/>
      <c r="E85" s="54"/>
      <c r="F85" s="55"/>
      <c r="G85" s="56">
        <f>SUM(G71:G84)</f>
        <v>3786.2194400000008</v>
      </c>
    </row>
    <row r="86" spans="1:7" s="18" customFormat="1" ht="15">
      <c r="A86" s="274" t="s">
        <v>392</v>
      </c>
      <c r="B86" s="275"/>
      <c r="C86" s="275"/>
      <c r="D86" s="275"/>
      <c r="E86" s="275"/>
      <c r="F86" s="276"/>
      <c r="G86" s="119"/>
    </row>
    <row r="87" spans="1:7" s="18" customFormat="1" ht="11.4">
      <c r="A87" s="26">
        <v>1</v>
      </c>
      <c r="B87" s="25" t="s">
        <v>374</v>
      </c>
      <c r="C87" s="26" t="s">
        <v>260</v>
      </c>
      <c r="D87" s="27">
        <v>3.23</v>
      </c>
      <c r="E87" s="28">
        <v>0.73195169799999993</v>
      </c>
      <c r="F87" s="24">
        <v>3.5539999999999998</v>
      </c>
      <c r="G87" s="24">
        <f t="shared" ref="G87:G97" si="11">F87*D87</f>
        <v>11.479419999999999</v>
      </c>
    </row>
    <row r="88" spans="1:7" s="18" customFormat="1">
      <c r="A88" s="26">
        <v>2</v>
      </c>
      <c r="B88" s="122" t="s">
        <v>94</v>
      </c>
      <c r="C88" s="128" t="s">
        <v>95</v>
      </c>
      <c r="D88" s="129">
        <v>0.28999999999999998</v>
      </c>
      <c r="E88" s="125">
        <v>10.916</v>
      </c>
      <c r="F88" s="126">
        <v>10.916</v>
      </c>
      <c r="G88" s="24">
        <f t="shared" si="11"/>
        <v>3.1656399999999998</v>
      </c>
    </row>
    <row r="89" spans="1:7" s="18" customFormat="1" ht="11.4">
      <c r="A89" s="26">
        <v>3</v>
      </c>
      <c r="B89" s="20" t="s">
        <v>312</v>
      </c>
      <c r="C89" s="50" t="s">
        <v>260</v>
      </c>
      <c r="D89" s="30">
        <v>1.6</v>
      </c>
      <c r="E89" s="28">
        <v>34.238747924663997</v>
      </c>
      <c r="F89" s="24">
        <v>43.92</v>
      </c>
      <c r="G89" s="24">
        <f t="shared" si="11"/>
        <v>70.272000000000006</v>
      </c>
    </row>
    <row r="90" spans="1:7" s="18" customFormat="1" ht="11.4">
      <c r="A90" s="26">
        <v>4</v>
      </c>
      <c r="B90" s="25" t="s">
        <v>310</v>
      </c>
      <c r="C90" s="26" t="s">
        <v>260</v>
      </c>
      <c r="D90" s="28">
        <v>1.44</v>
      </c>
      <c r="E90" s="28">
        <v>1.2035026</v>
      </c>
      <c r="F90" s="24">
        <v>1.54</v>
      </c>
      <c r="G90" s="24">
        <f t="shared" si="11"/>
        <v>2.2176</v>
      </c>
    </row>
    <row r="91" spans="1:7" s="18" customFormat="1" ht="20.399999999999999">
      <c r="A91" s="26">
        <v>5</v>
      </c>
      <c r="B91" s="20" t="s">
        <v>311</v>
      </c>
      <c r="C91" s="21" t="s">
        <v>267</v>
      </c>
      <c r="D91" s="21">
        <v>2.6</v>
      </c>
      <c r="E91" s="41">
        <v>3.7140195</v>
      </c>
      <c r="F91" s="24">
        <v>4.76</v>
      </c>
      <c r="G91" s="24">
        <f t="shared" si="11"/>
        <v>12.375999999999999</v>
      </c>
    </row>
    <row r="92" spans="1:7" s="18" customFormat="1" ht="10.199999999999999">
      <c r="A92" s="26">
        <v>6</v>
      </c>
      <c r="B92" s="25" t="s">
        <v>383</v>
      </c>
      <c r="C92" s="26" t="s">
        <v>267</v>
      </c>
      <c r="D92" s="31">
        <v>0.28000000000000003</v>
      </c>
      <c r="E92" s="23">
        <v>46.882598983999998</v>
      </c>
      <c r="F92" s="24">
        <v>60.14</v>
      </c>
      <c r="G92" s="24">
        <f t="shared" si="11"/>
        <v>16.839200000000002</v>
      </c>
    </row>
    <row r="93" spans="1:7" s="18" customFormat="1" ht="10.199999999999999">
      <c r="A93" s="26">
        <v>7</v>
      </c>
      <c r="B93" s="25" t="s">
        <v>384</v>
      </c>
      <c r="C93" s="26" t="s">
        <v>11</v>
      </c>
      <c r="D93" s="28">
        <v>18</v>
      </c>
      <c r="E93" s="23">
        <v>2.2248932579999998</v>
      </c>
      <c r="F93" s="24">
        <v>2.58</v>
      </c>
      <c r="G93" s="24">
        <f t="shared" si="11"/>
        <v>46.44</v>
      </c>
    </row>
    <row r="94" spans="1:7" s="18" customFormat="1" ht="10.199999999999999">
      <c r="A94" s="26">
        <v>8</v>
      </c>
      <c r="B94" s="25" t="s">
        <v>385</v>
      </c>
      <c r="C94" s="26" t="s">
        <v>11</v>
      </c>
      <c r="D94" s="40">
        <v>24.6</v>
      </c>
      <c r="E94" s="41"/>
      <c r="F94" s="24">
        <v>1.24</v>
      </c>
      <c r="G94" s="24">
        <f t="shared" si="11"/>
        <v>30.504000000000001</v>
      </c>
    </row>
    <row r="95" spans="1:7" s="18" customFormat="1" ht="10.199999999999999">
      <c r="A95" s="26">
        <v>9</v>
      </c>
      <c r="B95" s="25" t="s">
        <v>386</v>
      </c>
      <c r="C95" s="26" t="s">
        <v>11</v>
      </c>
      <c r="D95" s="40">
        <v>72</v>
      </c>
      <c r="E95" s="41"/>
      <c r="F95" s="24">
        <v>0.65</v>
      </c>
      <c r="G95" s="24">
        <f t="shared" si="11"/>
        <v>46.800000000000004</v>
      </c>
    </row>
    <row r="96" spans="1:7" s="18" customFormat="1" ht="10.199999999999999">
      <c r="A96" s="26">
        <v>10</v>
      </c>
      <c r="B96" s="25" t="s">
        <v>321</v>
      </c>
      <c r="C96" s="59" t="s">
        <v>16</v>
      </c>
      <c r="D96" s="62">
        <v>18</v>
      </c>
      <c r="E96" s="28">
        <v>620.84783200000004</v>
      </c>
      <c r="F96" s="24">
        <v>1.7</v>
      </c>
      <c r="G96" s="24">
        <f t="shared" si="11"/>
        <v>30.599999999999998</v>
      </c>
    </row>
    <row r="97" spans="1:7" s="18" customFormat="1" ht="20.399999999999999">
      <c r="A97" s="26">
        <v>11</v>
      </c>
      <c r="B97" s="20" t="s">
        <v>320</v>
      </c>
      <c r="C97" s="19" t="s">
        <v>267</v>
      </c>
      <c r="D97" s="44">
        <v>0.28000000000000003</v>
      </c>
      <c r="E97" s="24">
        <v>30.49811643108</v>
      </c>
      <c r="F97" s="24">
        <v>39.119999999999997</v>
      </c>
      <c r="G97" s="24">
        <f t="shared" si="11"/>
        <v>10.9536</v>
      </c>
    </row>
    <row r="98" spans="1:7" s="18" customFormat="1">
      <c r="A98" s="19"/>
      <c r="B98" s="53" t="s">
        <v>410</v>
      </c>
      <c r="C98" s="53"/>
      <c r="D98" s="54"/>
      <c r="E98" s="54"/>
      <c r="F98" s="55"/>
      <c r="G98" s="56">
        <f>SUM(G87:G97)</f>
        <v>281.64746000000002</v>
      </c>
    </row>
    <row r="99" spans="1:7" s="18" customFormat="1" ht="10.199999999999999">
      <c r="A99" s="13"/>
      <c r="B99" s="14" t="s">
        <v>268</v>
      </c>
      <c r="C99" s="15"/>
      <c r="D99" s="16"/>
      <c r="E99" s="13"/>
      <c r="F99" s="24">
        <f t="shared" ref="F99:F146" si="12">E99*$H$2</f>
        <v>0</v>
      </c>
      <c r="G99" s="119"/>
    </row>
    <row r="100" spans="1:7" s="18" customFormat="1" ht="20.399999999999999">
      <c r="A100" s="19">
        <v>1</v>
      </c>
      <c r="B100" s="20" t="s">
        <v>373</v>
      </c>
      <c r="C100" s="19" t="s">
        <v>11</v>
      </c>
      <c r="D100" s="32">
        <v>95.7</v>
      </c>
      <c r="E100" s="23">
        <v>9.6558215993599994</v>
      </c>
      <c r="F100" s="24">
        <v>12.39</v>
      </c>
      <c r="G100" s="24">
        <f t="shared" si="0"/>
        <v>1185.7230000000002</v>
      </c>
    </row>
    <row r="101" spans="1:7" s="18" customFormat="1" ht="20.399999999999999">
      <c r="A101" s="19">
        <v>2</v>
      </c>
      <c r="B101" s="20" t="s">
        <v>395</v>
      </c>
      <c r="C101" s="19" t="s">
        <v>272</v>
      </c>
      <c r="D101" s="22">
        <v>108</v>
      </c>
      <c r="E101" s="23">
        <v>6.3105682959999996</v>
      </c>
      <c r="F101" s="24">
        <v>8.1</v>
      </c>
      <c r="G101" s="24">
        <f t="shared" si="0"/>
        <v>874.8</v>
      </c>
    </row>
    <row r="102" spans="1:7" s="18" customFormat="1" ht="11.4">
      <c r="A102" s="19">
        <v>3</v>
      </c>
      <c r="B102" s="20" t="s">
        <v>273</v>
      </c>
      <c r="C102" s="19" t="s">
        <v>274</v>
      </c>
      <c r="D102" s="33">
        <v>5.4</v>
      </c>
      <c r="E102" s="23">
        <v>6.6959604040000009</v>
      </c>
      <c r="F102" s="24">
        <v>8.59</v>
      </c>
      <c r="G102" s="24">
        <f t="shared" si="0"/>
        <v>46.386000000000003</v>
      </c>
    </row>
    <row r="103" spans="1:7" s="18" customFormat="1" ht="11.4">
      <c r="A103" s="19">
        <v>4</v>
      </c>
      <c r="B103" s="42" t="s">
        <v>275</v>
      </c>
      <c r="C103" s="43" t="s">
        <v>262</v>
      </c>
      <c r="D103" s="23">
        <v>5.4</v>
      </c>
      <c r="E103" s="44">
        <v>34.470048059999996</v>
      </c>
      <c r="F103" s="24">
        <v>44.22</v>
      </c>
      <c r="G103" s="24">
        <f t="shared" si="0"/>
        <v>238.78800000000001</v>
      </c>
    </row>
    <row r="104" spans="1:7" s="18" customFormat="1" ht="11.4">
      <c r="A104" s="19">
        <v>5</v>
      </c>
      <c r="B104" s="42" t="s">
        <v>276</v>
      </c>
      <c r="C104" s="43" t="s">
        <v>262</v>
      </c>
      <c r="D104" s="23">
        <v>5.4</v>
      </c>
      <c r="E104" s="44">
        <v>13.704223551999998</v>
      </c>
      <c r="F104" s="24">
        <v>17.579999999999998</v>
      </c>
      <c r="G104" s="24">
        <f t="shared" si="0"/>
        <v>94.932000000000002</v>
      </c>
    </row>
    <row r="105" spans="1:7" s="18" customFormat="1" ht="11.4">
      <c r="A105" s="19">
        <v>6</v>
      </c>
      <c r="B105" s="42" t="s">
        <v>277</v>
      </c>
      <c r="C105" s="43" t="s">
        <v>262</v>
      </c>
      <c r="D105" s="22">
        <v>52.41</v>
      </c>
      <c r="E105" s="44">
        <v>0.3254126</v>
      </c>
      <c r="F105" s="24">
        <v>0.42</v>
      </c>
      <c r="G105" s="24">
        <f t="shared" si="0"/>
        <v>22.012199999999996</v>
      </c>
    </row>
    <row r="106" spans="1:7" s="18" customFormat="1" ht="10.199999999999999">
      <c r="A106" s="19">
        <v>7</v>
      </c>
      <c r="B106" s="20" t="s">
        <v>393</v>
      </c>
      <c r="C106" s="21" t="s">
        <v>267</v>
      </c>
      <c r="D106" s="22">
        <v>0.34499999999999997</v>
      </c>
      <c r="E106" s="23">
        <v>0.61011208499999992</v>
      </c>
      <c r="F106" s="24">
        <v>60.14</v>
      </c>
      <c r="G106" s="24">
        <f t="shared" si="0"/>
        <v>20.748299999999997</v>
      </c>
    </row>
    <row r="107" spans="1:7" s="18" customFormat="1" ht="10.199999999999999">
      <c r="A107" s="19">
        <v>8</v>
      </c>
      <c r="B107" s="20" t="s">
        <v>396</v>
      </c>
      <c r="C107" s="21" t="s">
        <v>267</v>
      </c>
      <c r="D107" s="31">
        <v>0.218</v>
      </c>
      <c r="E107" s="23">
        <v>46.882598983999998</v>
      </c>
      <c r="F107" s="24">
        <v>60.14</v>
      </c>
      <c r="G107" s="24">
        <f>F107*D107</f>
        <v>13.110519999999999</v>
      </c>
    </row>
    <row r="108" spans="1:7" s="18" customFormat="1" ht="10.199999999999999">
      <c r="A108" s="19">
        <v>9</v>
      </c>
      <c r="B108" s="25" t="s">
        <v>385</v>
      </c>
      <c r="C108" s="26" t="s">
        <v>11</v>
      </c>
      <c r="D108" s="40">
        <v>108</v>
      </c>
      <c r="E108" s="41"/>
      <c r="F108" s="24">
        <v>1.24</v>
      </c>
      <c r="G108" s="24">
        <f>F108*D108</f>
        <v>133.91999999999999</v>
      </c>
    </row>
    <row r="109" spans="1:7" s="18" customFormat="1" ht="20.399999999999999">
      <c r="A109" s="19">
        <v>10</v>
      </c>
      <c r="B109" s="20" t="s">
        <v>397</v>
      </c>
      <c r="C109" s="21" t="s">
        <v>274</v>
      </c>
      <c r="D109" s="33">
        <v>1.08</v>
      </c>
      <c r="E109" s="33">
        <v>216.35222435778002</v>
      </c>
      <c r="F109" s="24">
        <v>277.52999999999997</v>
      </c>
      <c r="G109" s="24">
        <f>F109*D109</f>
        <v>299.73239999999998</v>
      </c>
    </row>
    <row r="110" spans="1:7" s="18" customFormat="1" ht="20.399999999999999">
      <c r="A110" s="19">
        <v>11</v>
      </c>
      <c r="B110" s="20" t="s">
        <v>320</v>
      </c>
      <c r="C110" s="19" t="s">
        <v>267</v>
      </c>
      <c r="D110" s="44">
        <v>0.218</v>
      </c>
      <c r="E110" s="24">
        <v>30.49811643108</v>
      </c>
      <c r="F110" s="24">
        <v>39.119999999999997</v>
      </c>
      <c r="G110" s="24">
        <f>F110*D110</f>
        <v>8.5281599999999997</v>
      </c>
    </row>
    <row r="111" spans="1:7" s="18" customFormat="1" ht="10.199999999999999">
      <c r="A111" s="19">
        <v>12</v>
      </c>
      <c r="B111" s="20" t="s">
        <v>394</v>
      </c>
      <c r="C111" s="21" t="s">
        <v>267</v>
      </c>
      <c r="D111" s="32">
        <v>2.0699999999999998</v>
      </c>
      <c r="E111" s="45">
        <v>1.3770535583292001</v>
      </c>
      <c r="F111" s="24">
        <v>39.119999999999997</v>
      </c>
      <c r="G111" s="24">
        <f t="shared" si="0"/>
        <v>80.978399999999993</v>
      </c>
    </row>
    <row r="112" spans="1:7" s="18" customFormat="1" ht="11.4">
      <c r="A112" s="19">
        <v>13</v>
      </c>
      <c r="B112" s="20" t="s">
        <v>278</v>
      </c>
      <c r="C112" s="21" t="s">
        <v>272</v>
      </c>
      <c r="D112" s="32">
        <v>400</v>
      </c>
      <c r="E112" s="44">
        <v>1.4122034999999998E-2</v>
      </c>
      <c r="F112" s="24">
        <v>0.02</v>
      </c>
      <c r="G112" s="24">
        <f t="shared" si="0"/>
        <v>8</v>
      </c>
    </row>
    <row r="113" spans="1:7" s="18" customFormat="1" ht="20.399999999999999">
      <c r="A113" s="19">
        <v>14</v>
      </c>
      <c r="B113" s="20" t="s">
        <v>279</v>
      </c>
      <c r="C113" s="19" t="s">
        <v>262</v>
      </c>
      <c r="D113" s="22">
        <v>20</v>
      </c>
      <c r="E113" s="24">
        <v>2.2333325690999999</v>
      </c>
      <c r="F113" s="24">
        <v>2.86</v>
      </c>
      <c r="G113" s="24">
        <f t="shared" si="0"/>
        <v>57.199999999999996</v>
      </c>
    </row>
    <row r="114" spans="1:7" s="18" customFormat="1" ht="10.199999999999999">
      <c r="A114" s="19">
        <v>15</v>
      </c>
      <c r="B114" s="20" t="s">
        <v>280</v>
      </c>
      <c r="C114" s="19" t="s">
        <v>267</v>
      </c>
      <c r="D114" s="22">
        <v>36</v>
      </c>
      <c r="E114" s="24">
        <v>6.2764600000000002</v>
      </c>
      <c r="F114" s="24">
        <v>8.0500000000000007</v>
      </c>
      <c r="G114" s="24">
        <f t="shared" si="0"/>
        <v>289.8</v>
      </c>
    </row>
    <row r="115" spans="1:7" s="18" customFormat="1">
      <c r="A115" s="19"/>
      <c r="B115" s="53" t="s">
        <v>410</v>
      </c>
      <c r="C115" s="53"/>
      <c r="D115" s="54"/>
      <c r="E115" s="54"/>
      <c r="F115" s="55"/>
      <c r="G115" s="56">
        <f>SUM(G100:G114)</f>
        <v>3374.6589800000002</v>
      </c>
    </row>
    <row r="116" spans="1:7" s="18" customFormat="1" ht="10.199999999999999">
      <c r="A116" s="13"/>
      <c r="B116" s="14" t="s">
        <v>281</v>
      </c>
      <c r="C116" s="15"/>
      <c r="D116" s="16"/>
      <c r="E116" s="13"/>
      <c r="F116" s="24">
        <f t="shared" si="12"/>
        <v>0</v>
      </c>
      <c r="G116" s="119"/>
    </row>
    <row r="117" spans="1:7" s="18" customFormat="1" ht="10.199999999999999">
      <c r="A117" s="19">
        <v>1</v>
      </c>
      <c r="B117" s="20" t="s">
        <v>282</v>
      </c>
      <c r="C117" s="19" t="s">
        <v>16</v>
      </c>
      <c r="D117" s="46">
        <v>4</v>
      </c>
      <c r="E117" s="23">
        <v>92.8454184</v>
      </c>
      <c r="F117" s="24">
        <v>119.1</v>
      </c>
      <c r="G117" s="24">
        <f t="shared" si="0"/>
        <v>476.4</v>
      </c>
    </row>
    <row r="118" spans="1:7" s="18" customFormat="1" ht="10.199999999999999">
      <c r="A118" s="19">
        <v>2</v>
      </c>
      <c r="B118" s="20" t="s">
        <v>283</v>
      </c>
      <c r="C118" s="19" t="s">
        <v>16</v>
      </c>
      <c r="D118" s="46">
        <v>10</v>
      </c>
      <c r="E118" s="23">
        <v>42.459795</v>
      </c>
      <c r="F118" s="24">
        <v>54.47</v>
      </c>
      <c r="G118" s="24">
        <f t="shared" si="0"/>
        <v>544.70000000000005</v>
      </c>
    </row>
    <row r="119" spans="1:7" s="18" customFormat="1">
      <c r="A119" s="19"/>
      <c r="B119" s="53" t="s">
        <v>410</v>
      </c>
      <c r="C119" s="53"/>
      <c r="D119" s="54"/>
      <c r="E119" s="54"/>
      <c r="F119" s="55"/>
      <c r="G119" s="56">
        <f>SUM(G117:G118)</f>
        <v>1021.1</v>
      </c>
    </row>
    <row r="120" spans="1:7" s="18" customFormat="1" ht="10.199999999999999">
      <c r="A120" s="13"/>
      <c r="B120" s="14" t="s">
        <v>284</v>
      </c>
      <c r="C120" s="15"/>
      <c r="D120" s="16"/>
      <c r="E120" s="13"/>
      <c r="F120" s="24">
        <f t="shared" si="12"/>
        <v>0</v>
      </c>
      <c r="G120" s="119"/>
    </row>
    <row r="121" spans="1:7" s="18" customFormat="1" ht="10.199999999999999">
      <c r="A121" s="19">
        <v>1</v>
      </c>
      <c r="B121" s="20" t="s">
        <v>285</v>
      </c>
      <c r="C121" s="19" t="s">
        <v>16</v>
      </c>
      <c r="D121" s="46">
        <v>1</v>
      </c>
      <c r="E121" s="23">
        <v>452.90447999999998</v>
      </c>
      <c r="F121" s="24">
        <v>580.98</v>
      </c>
      <c r="G121" s="24">
        <f t="shared" si="0"/>
        <v>580.98</v>
      </c>
    </row>
    <row r="122" spans="1:7" s="18" customFormat="1" ht="10.199999999999999">
      <c r="A122" s="19">
        <v>2</v>
      </c>
      <c r="B122" s="20" t="s">
        <v>286</v>
      </c>
      <c r="C122" s="19" t="s">
        <v>16</v>
      </c>
      <c r="D122" s="46">
        <v>1</v>
      </c>
      <c r="E122" s="47">
        <v>1226.6162999999999</v>
      </c>
      <c r="F122" s="24">
        <v>1576.49</v>
      </c>
      <c r="G122" s="24">
        <f t="shared" si="0"/>
        <v>1576.49</v>
      </c>
    </row>
    <row r="123" spans="1:7" s="18" customFormat="1" ht="30.6">
      <c r="A123" s="19">
        <v>3</v>
      </c>
      <c r="B123" s="20" t="s">
        <v>398</v>
      </c>
      <c r="C123" s="48" t="s">
        <v>16</v>
      </c>
      <c r="D123" s="46">
        <v>1</v>
      </c>
      <c r="E123" s="49">
        <v>509.51754</v>
      </c>
      <c r="F123" s="24">
        <v>653.6</v>
      </c>
      <c r="G123" s="24">
        <f t="shared" si="0"/>
        <v>653.6</v>
      </c>
    </row>
    <row r="124" spans="1:7" s="18" customFormat="1" ht="20.399999999999999">
      <c r="A124" s="19">
        <v>4</v>
      </c>
      <c r="B124" s="20" t="s">
        <v>290</v>
      </c>
      <c r="C124" s="48" t="s">
        <v>16</v>
      </c>
      <c r="D124" s="46">
        <v>1</v>
      </c>
      <c r="E124" s="49">
        <v>314.08925687999999</v>
      </c>
      <c r="F124" s="24">
        <v>402.91</v>
      </c>
      <c r="G124" s="24">
        <f t="shared" si="0"/>
        <v>402.91</v>
      </c>
    </row>
    <row r="125" spans="1:7" s="18" customFormat="1" ht="20.399999999999999">
      <c r="A125" s="19">
        <v>5</v>
      </c>
      <c r="B125" s="20" t="s">
        <v>291</v>
      </c>
      <c r="C125" s="48" t="s">
        <v>16</v>
      </c>
      <c r="D125" s="46">
        <v>1</v>
      </c>
      <c r="E125" s="49">
        <v>258.66507114000001</v>
      </c>
      <c r="F125" s="24">
        <v>331.81</v>
      </c>
      <c r="G125" s="24">
        <f t="shared" si="0"/>
        <v>331.81</v>
      </c>
    </row>
    <row r="126" spans="1:7" s="18" customFormat="1" ht="20.399999999999999">
      <c r="A126" s="19">
        <v>6</v>
      </c>
      <c r="B126" s="20" t="s">
        <v>292</v>
      </c>
      <c r="C126" s="48" t="s">
        <v>16</v>
      </c>
      <c r="D126" s="46">
        <v>1</v>
      </c>
      <c r="E126" s="49">
        <v>314.08925687999999</v>
      </c>
      <c r="F126" s="24">
        <v>402.91</v>
      </c>
      <c r="G126" s="24">
        <f t="shared" si="0"/>
        <v>402.91</v>
      </c>
    </row>
    <row r="127" spans="1:7" s="18" customFormat="1" ht="20.399999999999999">
      <c r="A127" s="19">
        <v>7</v>
      </c>
      <c r="B127" s="20" t="s">
        <v>293</v>
      </c>
      <c r="C127" s="48" t="s">
        <v>16</v>
      </c>
      <c r="D127" s="46">
        <v>1</v>
      </c>
      <c r="E127" s="49">
        <v>1019.03508</v>
      </c>
      <c r="F127" s="24">
        <v>1307.21</v>
      </c>
      <c r="G127" s="24">
        <f t="shared" si="0"/>
        <v>1307.21</v>
      </c>
    </row>
    <row r="128" spans="1:7" s="18" customFormat="1">
      <c r="A128" s="19"/>
      <c r="B128" s="53" t="s">
        <v>410</v>
      </c>
      <c r="C128" s="53"/>
      <c r="D128" s="54"/>
      <c r="E128" s="54"/>
      <c r="F128" s="55"/>
      <c r="G128" s="56">
        <f>SUM(G121:G127)</f>
        <v>5255.91</v>
      </c>
    </row>
    <row r="129" spans="1:7" s="18" customFormat="1" ht="10.199999999999999">
      <c r="A129" s="13"/>
      <c r="B129" s="14" t="s">
        <v>294</v>
      </c>
      <c r="C129" s="15"/>
      <c r="D129" s="16"/>
      <c r="E129" s="13"/>
      <c r="F129" s="24">
        <f t="shared" si="12"/>
        <v>0</v>
      </c>
      <c r="G129" s="119"/>
    </row>
    <row r="130" spans="1:7" s="18" customFormat="1" ht="10.199999999999999">
      <c r="A130" s="19">
        <v>1</v>
      </c>
      <c r="B130" s="20" t="s">
        <v>295</v>
      </c>
      <c r="C130" s="19" t="s">
        <v>16</v>
      </c>
      <c r="D130" s="22">
        <v>1</v>
      </c>
      <c r="E130" s="23">
        <v>128.91727</v>
      </c>
      <c r="F130" s="24">
        <v>165.37</v>
      </c>
      <c r="G130" s="24">
        <f t="shared" si="0"/>
        <v>165.37</v>
      </c>
    </row>
    <row r="131" spans="1:7" s="29" customFormat="1" ht="11.4">
      <c r="A131" s="19">
        <v>2</v>
      </c>
      <c r="B131" s="25" t="s">
        <v>296</v>
      </c>
      <c r="C131" s="50" t="s">
        <v>260</v>
      </c>
      <c r="D131" s="30">
        <v>0.5</v>
      </c>
      <c r="E131" s="28">
        <v>34.470048059999996</v>
      </c>
      <c r="F131" s="24">
        <v>44.22</v>
      </c>
      <c r="G131" s="24">
        <f t="shared" si="0"/>
        <v>22.11</v>
      </c>
    </row>
    <row r="132" spans="1:7" s="29" customFormat="1" ht="20.399999999999999">
      <c r="A132" s="19">
        <v>3</v>
      </c>
      <c r="B132" s="38" t="s">
        <v>297</v>
      </c>
      <c r="C132" s="39" t="s">
        <v>261</v>
      </c>
      <c r="D132" s="40">
        <v>2.5</v>
      </c>
      <c r="E132" s="41">
        <v>14.4452294548</v>
      </c>
      <c r="F132" s="24">
        <v>18.53</v>
      </c>
      <c r="G132" s="24">
        <f t="shared" si="0"/>
        <v>46.325000000000003</v>
      </c>
    </row>
    <row r="133" spans="1:7" s="29" customFormat="1" ht="11.4">
      <c r="A133" s="19">
        <v>4</v>
      </c>
      <c r="B133" s="25" t="s">
        <v>324</v>
      </c>
      <c r="C133" s="26" t="s">
        <v>260</v>
      </c>
      <c r="D133" s="27">
        <v>2</v>
      </c>
      <c r="E133" s="28">
        <v>5.0756413999999994</v>
      </c>
      <c r="F133" s="24">
        <v>6.51</v>
      </c>
      <c r="G133" s="24">
        <f t="shared" si="0"/>
        <v>13.02</v>
      </c>
    </row>
    <row r="134" spans="1:7" s="29" customFormat="1" ht="11.4">
      <c r="A134" s="19">
        <v>5</v>
      </c>
      <c r="B134" s="63" t="s">
        <v>325</v>
      </c>
      <c r="C134" s="64" t="s">
        <v>262</v>
      </c>
      <c r="D134" s="69">
        <v>0.4</v>
      </c>
      <c r="E134" s="70">
        <v>5.4422341999999997</v>
      </c>
      <c r="F134" s="24">
        <v>6.98</v>
      </c>
      <c r="G134" s="24">
        <f t="shared" si="0"/>
        <v>2.7920000000000003</v>
      </c>
    </row>
    <row r="135" spans="1:7" s="29" customFormat="1" ht="10.199999999999999">
      <c r="A135" s="19">
        <v>6</v>
      </c>
      <c r="B135" s="20" t="s">
        <v>326</v>
      </c>
      <c r="C135" s="21" t="s">
        <v>11</v>
      </c>
      <c r="D135" s="22">
        <v>4</v>
      </c>
      <c r="E135" s="66">
        <v>0.40537680496</v>
      </c>
      <c r="F135" s="24">
        <v>0.52</v>
      </c>
      <c r="G135" s="24">
        <f t="shared" si="0"/>
        <v>2.08</v>
      </c>
    </row>
    <row r="136" spans="1:7" s="29" customFormat="1" ht="10.199999999999999">
      <c r="A136" s="19">
        <v>7</v>
      </c>
      <c r="B136" s="20" t="s">
        <v>327</v>
      </c>
      <c r="C136" s="19" t="s">
        <v>323</v>
      </c>
      <c r="D136" s="32">
        <v>1</v>
      </c>
      <c r="E136" s="33">
        <v>4.4856658319999996</v>
      </c>
      <c r="F136" s="24">
        <v>5.75</v>
      </c>
      <c r="G136" s="24">
        <f t="shared" si="0"/>
        <v>5.75</v>
      </c>
    </row>
    <row r="137" spans="1:7" s="29" customFormat="1" ht="10.199999999999999">
      <c r="A137" s="19">
        <v>8</v>
      </c>
      <c r="B137" s="20" t="s">
        <v>328</v>
      </c>
      <c r="C137" s="19" t="s">
        <v>323</v>
      </c>
      <c r="D137" s="32">
        <v>1</v>
      </c>
      <c r="E137" s="33">
        <v>3.9421804559999996</v>
      </c>
      <c r="F137" s="24">
        <v>5.0599999999999996</v>
      </c>
      <c r="G137" s="24">
        <f t="shared" si="0"/>
        <v>5.0599999999999996</v>
      </c>
    </row>
    <row r="138" spans="1:7" s="29" customFormat="1" ht="10.199999999999999">
      <c r="A138" s="19">
        <v>9</v>
      </c>
      <c r="B138" s="20" t="s">
        <v>329</v>
      </c>
      <c r="C138" s="19" t="s">
        <v>323</v>
      </c>
      <c r="D138" s="32">
        <v>1</v>
      </c>
      <c r="E138" s="33">
        <v>5.2103129999999993</v>
      </c>
      <c r="F138" s="24">
        <v>6.68</v>
      </c>
      <c r="G138" s="24">
        <f t="shared" si="0"/>
        <v>6.68</v>
      </c>
    </row>
    <row r="139" spans="1:7" s="29" customFormat="1" ht="10.199999999999999">
      <c r="A139" s="19">
        <v>10</v>
      </c>
      <c r="B139" s="20" t="s">
        <v>330</v>
      </c>
      <c r="C139" s="19" t="s">
        <v>323</v>
      </c>
      <c r="D139" s="32">
        <v>1</v>
      </c>
      <c r="E139" s="33">
        <v>4.0780517999999999</v>
      </c>
      <c r="F139" s="24">
        <v>5.23</v>
      </c>
      <c r="G139" s="24">
        <f t="shared" si="0"/>
        <v>5.23</v>
      </c>
    </row>
    <row r="140" spans="1:7" s="29" customFormat="1" ht="20.399999999999999">
      <c r="A140" s="19">
        <v>11</v>
      </c>
      <c r="B140" s="71" t="s">
        <v>331</v>
      </c>
      <c r="C140" s="19" t="s">
        <v>11</v>
      </c>
      <c r="D140" s="72">
        <v>8</v>
      </c>
      <c r="E140" s="33">
        <v>1.713002500208</v>
      </c>
      <c r="F140" s="24">
        <v>2.2000000000000002</v>
      </c>
      <c r="G140" s="24">
        <f t="shared" si="0"/>
        <v>17.600000000000001</v>
      </c>
    </row>
    <row r="141" spans="1:7" s="29" customFormat="1" ht="10.199999999999999">
      <c r="A141" s="19">
        <v>12</v>
      </c>
      <c r="B141" s="63" t="s">
        <v>332</v>
      </c>
      <c r="C141" s="67" t="s">
        <v>82</v>
      </c>
      <c r="D141" s="68">
        <v>1</v>
      </c>
      <c r="E141" s="70">
        <v>3.1022411879999998</v>
      </c>
      <c r="F141" s="24">
        <v>3.98</v>
      </c>
      <c r="G141" s="24">
        <f t="shared" si="0"/>
        <v>3.98</v>
      </c>
    </row>
    <row r="142" spans="1:7" s="29" customFormat="1" ht="10.199999999999999">
      <c r="A142" s="19">
        <v>13</v>
      </c>
      <c r="B142" s="42" t="s">
        <v>333</v>
      </c>
      <c r="C142" s="43" t="s">
        <v>82</v>
      </c>
      <c r="D142" s="47">
        <v>1</v>
      </c>
      <c r="E142" s="66">
        <v>25.532533960000002</v>
      </c>
      <c r="F142" s="24">
        <v>32.75</v>
      </c>
      <c r="G142" s="24">
        <f t="shared" si="0"/>
        <v>32.75</v>
      </c>
    </row>
    <row r="143" spans="1:7" s="29" customFormat="1" ht="10.199999999999999">
      <c r="A143" s="19">
        <v>14</v>
      </c>
      <c r="B143" s="63" t="s">
        <v>334</v>
      </c>
      <c r="C143" s="64" t="s">
        <v>307</v>
      </c>
      <c r="D143" s="73">
        <v>8.0000000000000002E-3</v>
      </c>
      <c r="E143" s="70">
        <v>85.008702663999998</v>
      </c>
      <c r="F143" s="24">
        <v>109.5</v>
      </c>
      <c r="G143" s="24">
        <f t="shared" si="0"/>
        <v>0.876</v>
      </c>
    </row>
    <row r="144" spans="1:7" s="29" customFormat="1" ht="11.4">
      <c r="A144" s="19">
        <v>15</v>
      </c>
      <c r="B144" s="71" t="s">
        <v>335</v>
      </c>
      <c r="C144" s="64" t="s">
        <v>262</v>
      </c>
      <c r="D144" s="69">
        <v>2</v>
      </c>
      <c r="E144" s="74">
        <v>1.4703662200000001</v>
      </c>
      <c r="F144" s="24">
        <v>1.89</v>
      </c>
      <c r="G144" s="24">
        <f t="shared" si="0"/>
        <v>3.78</v>
      </c>
    </row>
    <row r="145" spans="1:7" s="29" customFormat="1">
      <c r="A145" s="19"/>
      <c r="B145" s="53" t="s">
        <v>410</v>
      </c>
      <c r="C145" s="53"/>
      <c r="D145" s="54"/>
      <c r="E145" s="54"/>
      <c r="F145" s="55"/>
      <c r="G145" s="56">
        <f>SUM(G130:G144)</f>
        <v>333.40300000000002</v>
      </c>
    </row>
    <row r="146" spans="1:7" s="18" customFormat="1" ht="10.199999999999999">
      <c r="A146" s="13"/>
      <c r="B146" s="14" t="s">
        <v>298</v>
      </c>
      <c r="C146" s="15"/>
      <c r="D146" s="16"/>
      <c r="E146" s="13"/>
      <c r="F146" s="24">
        <f t="shared" si="12"/>
        <v>0</v>
      </c>
      <c r="G146" s="119"/>
    </row>
    <row r="147" spans="1:7" s="18" customFormat="1" ht="11.4">
      <c r="A147" s="19">
        <v>1</v>
      </c>
      <c r="B147" s="42" t="s">
        <v>277</v>
      </c>
      <c r="C147" s="43" t="s">
        <v>262</v>
      </c>
      <c r="D147" s="22">
        <v>14.62</v>
      </c>
      <c r="E147" s="44">
        <v>0.3254126</v>
      </c>
      <c r="F147" s="24">
        <v>0.42</v>
      </c>
      <c r="G147" s="24">
        <f t="shared" si="0"/>
        <v>6.1403999999999996</v>
      </c>
    </row>
    <row r="148" spans="1:7" s="18" customFormat="1" ht="11.4">
      <c r="A148" s="19">
        <v>2</v>
      </c>
      <c r="B148" s="42" t="s">
        <v>287</v>
      </c>
      <c r="C148" s="43" t="s">
        <v>262</v>
      </c>
      <c r="D148" s="23">
        <v>8.77</v>
      </c>
      <c r="E148" s="44">
        <v>34.470048059999996</v>
      </c>
      <c r="F148" s="24">
        <v>44.22</v>
      </c>
      <c r="G148" s="24">
        <f t="shared" si="0"/>
        <v>387.80939999999998</v>
      </c>
    </row>
    <row r="149" spans="1:7" s="18" customFormat="1" ht="20.399999999999999">
      <c r="A149" s="19">
        <v>3</v>
      </c>
      <c r="B149" s="42" t="s">
        <v>288</v>
      </c>
      <c r="C149" s="43" t="s">
        <v>262</v>
      </c>
      <c r="D149" s="23">
        <v>4.3899999999999997</v>
      </c>
      <c r="E149" s="44">
        <v>34.470048059999996</v>
      </c>
      <c r="F149" s="24">
        <v>44.22</v>
      </c>
      <c r="G149" s="24">
        <f t="shared" si="0"/>
        <v>194.12579999999997</v>
      </c>
    </row>
    <row r="150" spans="1:7" s="18" customFormat="1" ht="11.4">
      <c r="A150" s="19">
        <v>4</v>
      </c>
      <c r="B150" s="42" t="s">
        <v>276</v>
      </c>
      <c r="C150" s="43" t="s">
        <v>262</v>
      </c>
      <c r="D150" s="23">
        <v>7.31</v>
      </c>
      <c r="E150" s="44">
        <v>13.704223551999998</v>
      </c>
      <c r="F150" s="24">
        <v>17.579999999999998</v>
      </c>
      <c r="G150" s="24">
        <f t="shared" si="0"/>
        <v>128.50979999999998</v>
      </c>
    </row>
    <row r="151" spans="1:7" s="18" customFormat="1" ht="11.4">
      <c r="A151" s="19">
        <v>5</v>
      </c>
      <c r="B151" s="20" t="s">
        <v>299</v>
      </c>
      <c r="C151" s="21" t="s">
        <v>269</v>
      </c>
      <c r="D151" s="21">
        <v>146.19999999999999</v>
      </c>
      <c r="E151" s="41">
        <v>1.2206985000000001</v>
      </c>
      <c r="F151" s="24">
        <v>1.57</v>
      </c>
      <c r="G151" s="24">
        <f t="shared" si="0"/>
        <v>229.53399999999999</v>
      </c>
    </row>
    <row r="152" spans="1:7" s="18" customFormat="1" ht="10.199999999999999">
      <c r="A152" s="19">
        <v>6</v>
      </c>
      <c r="B152" s="20" t="s">
        <v>300</v>
      </c>
      <c r="C152" s="21" t="s">
        <v>289</v>
      </c>
      <c r="D152" s="32">
        <v>146.19999999999999</v>
      </c>
      <c r="E152" s="23">
        <v>14.034172681999999</v>
      </c>
      <c r="F152" s="24">
        <v>18</v>
      </c>
      <c r="G152" s="24">
        <f t="shared" si="0"/>
        <v>2631.6</v>
      </c>
    </row>
    <row r="153" spans="1:7" s="18" customFormat="1">
      <c r="A153" s="19"/>
      <c r="B153" s="53" t="s">
        <v>410</v>
      </c>
      <c r="C153" s="53"/>
      <c r="D153" s="54"/>
      <c r="E153" s="54"/>
      <c r="F153" s="55"/>
      <c r="G153" s="56">
        <f>SUM(G146:G152)</f>
        <v>3577.7194</v>
      </c>
    </row>
    <row r="154" spans="1:7" s="18" customFormat="1" ht="10.199999999999999">
      <c r="A154" s="13"/>
      <c r="B154" s="51" t="s">
        <v>301</v>
      </c>
      <c r="C154" s="15"/>
      <c r="D154" s="16"/>
      <c r="E154" s="13"/>
      <c r="F154" s="24">
        <f t="shared" ref="F154" si="13">E154*$H$2</f>
        <v>0</v>
      </c>
      <c r="G154" s="119"/>
    </row>
    <row r="155" spans="1:7" s="18" customFormat="1" ht="11.4">
      <c r="A155" s="19">
        <v>1</v>
      </c>
      <c r="B155" s="42" t="s">
        <v>302</v>
      </c>
      <c r="C155" s="43" t="s">
        <v>269</v>
      </c>
      <c r="D155" s="47">
        <v>700</v>
      </c>
      <c r="E155" s="23">
        <v>3.1269528336999999</v>
      </c>
      <c r="F155" s="24">
        <v>4.01</v>
      </c>
      <c r="G155" s="24">
        <f t="shared" ref="G155:G161" si="14">F155*D155</f>
        <v>2807</v>
      </c>
    </row>
    <row r="156" spans="1:7" s="18" customFormat="1" ht="20.399999999999999">
      <c r="A156" s="19">
        <v>2</v>
      </c>
      <c r="B156" s="42" t="s">
        <v>303</v>
      </c>
      <c r="C156" s="43" t="s">
        <v>269</v>
      </c>
      <c r="D156" s="47">
        <v>700</v>
      </c>
      <c r="E156" s="23">
        <v>3.7976477555199999</v>
      </c>
      <c r="F156" s="24">
        <v>4.87</v>
      </c>
      <c r="G156" s="24">
        <f t="shared" si="14"/>
        <v>3409</v>
      </c>
    </row>
    <row r="157" spans="1:7" s="18" customFormat="1" ht="11.4">
      <c r="A157" s="19">
        <v>3</v>
      </c>
      <c r="B157" s="42" t="s">
        <v>304</v>
      </c>
      <c r="C157" s="43" t="s">
        <v>269</v>
      </c>
      <c r="D157" s="47">
        <v>700</v>
      </c>
      <c r="E157" s="23">
        <v>1.2823981847999999</v>
      </c>
      <c r="F157" s="24">
        <v>1.65</v>
      </c>
      <c r="G157" s="24">
        <f t="shared" si="14"/>
        <v>1155</v>
      </c>
    </row>
    <row r="158" spans="1:7" s="18" customFormat="1" ht="10.199999999999999">
      <c r="A158" s="19">
        <v>4</v>
      </c>
      <c r="B158" s="42" t="s">
        <v>413</v>
      </c>
      <c r="C158" s="43" t="s">
        <v>31</v>
      </c>
      <c r="D158" s="23">
        <v>2.88</v>
      </c>
      <c r="E158" s="23">
        <v>193.72720400000003</v>
      </c>
      <c r="F158" s="24">
        <v>248.51</v>
      </c>
      <c r="G158" s="24">
        <f t="shared" si="14"/>
        <v>715.7088</v>
      </c>
    </row>
    <row r="159" spans="1:7" s="18" customFormat="1" ht="20.399999999999999">
      <c r="A159" s="19">
        <v>5</v>
      </c>
      <c r="B159" s="42" t="s">
        <v>305</v>
      </c>
      <c r="C159" s="43" t="s">
        <v>269</v>
      </c>
      <c r="D159" s="47">
        <v>5</v>
      </c>
      <c r="E159" s="23">
        <v>5.1275572199999999</v>
      </c>
      <c r="F159" s="24">
        <v>6.58</v>
      </c>
      <c r="G159" s="24">
        <f t="shared" si="14"/>
        <v>32.9</v>
      </c>
    </row>
    <row r="160" spans="1:7" s="18" customFormat="1" ht="10.199999999999999">
      <c r="A160" s="19">
        <v>6</v>
      </c>
      <c r="B160" s="42" t="s">
        <v>306</v>
      </c>
      <c r="C160" s="43" t="s">
        <v>307</v>
      </c>
      <c r="D160" s="52">
        <v>0.16800000000000001</v>
      </c>
      <c r="E160" s="24">
        <v>81.852419800000007</v>
      </c>
      <c r="F160" s="24">
        <v>105</v>
      </c>
      <c r="G160" s="24">
        <f t="shared" si="14"/>
        <v>17.64</v>
      </c>
    </row>
    <row r="161" spans="1:9" s="18" customFormat="1" ht="20.399999999999999">
      <c r="A161" s="19">
        <v>7</v>
      </c>
      <c r="B161" s="20" t="s">
        <v>308</v>
      </c>
      <c r="C161" s="19" t="s">
        <v>16</v>
      </c>
      <c r="D161" s="46">
        <v>2</v>
      </c>
      <c r="E161" s="23">
        <v>283.06529999999998</v>
      </c>
      <c r="F161" s="24">
        <v>363.11</v>
      </c>
      <c r="G161" s="24">
        <f t="shared" si="14"/>
        <v>726.22</v>
      </c>
    </row>
    <row r="162" spans="1:9" s="18" customFormat="1">
      <c r="A162" s="121"/>
      <c r="B162" s="53" t="s">
        <v>410</v>
      </c>
      <c r="C162" s="53"/>
      <c r="D162" s="54"/>
      <c r="E162" s="54"/>
      <c r="F162" s="55"/>
      <c r="G162" s="56">
        <f>SUM(G155:G161)</f>
        <v>8863.4688000000006</v>
      </c>
    </row>
    <row r="163" spans="1:9" ht="15" customHeight="1">
      <c r="A163" s="274" t="s">
        <v>411</v>
      </c>
      <c r="B163" s="275"/>
      <c r="C163" s="275"/>
      <c r="D163" s="275"/>
      <c r="E163" s="275"/>
      <c r="F163" s="276"/>
      <c r="G163" s="119"/>
    </row>
    <row r="164" spans="1:9" s="92" customFormat="1" ht="29.25" customHeight="1">
      <c r="A164" s="75">
        <v>1</v>
      </c>
      <c r="B164" s="131" t="s">
        <v>399</v>
      </c>
      <c r="C164" s="132" t="s">
        <v>16</v>
      </c>
      <c r="D164" s="133">
        <v>2</v>
      </c>
      <c r="E164" s="91"/>
      <c r="F164" s="24">
        <v>23.66</v>
      </c>
      <c r="G164" s="24">
        <f t="shared" ref="G164:G169" si="15">F164*D164</f>
        <v>47.32</v>
      </c>
    </row>
    <row r="165" spans="1:9" s="92" customFormat="1" ht="39" customHeight="1">
      <c r="A165" s="75">
        <v>2</v>
      </c>
      <c r="B165" s="131" t="s">
        <v>400</v>
      </c>
      <c r="C165" s="134" t="s">
        <v>11</v>
      </c>
      <c r="D165" s="133">
        <v>165</v>
      </c>
      <c r="E165" s="91"/>
      <c r="F165" s="24">
        <v>2.766</v>
      </c>
      <c r="G165" s="24">
        <f t="shared" si="15"/>
        <v>456.39</v>
      </c>
    </row>
    <row r="166" spans="1:9" s="92" customFormat="1" ht="20.25" customHeight="1">
      <c r="A166" s="75">
        <v>3</v>
      </c>
      <c r="B166" s="135" t="s">
        <v>401</v>
      </c>
      <c r="C166" s="132" t="s">
        <v>402</v>
      </c>
      <c r="D166" s="133">
        <f>3.14*0.057*D165/100</f>
        <v>0.295317</v>
      </c>
      <c r="E166" s="91"/>
      <c r="F166" s="24">
        <v>113.06399999999999</v>
      </c>
      <c r="G166" s="24">
        <f t="shared" si="15"/>
        <v>33.389721287999997</v>
      </c>
    </row>
    <row r="167" spans="1:9" s="92" customFormat="1" ht="12.75" customHeight="1">
      <c r="A167" s="75">
        <v>4</v>
      </c>
      <c r="B167" s="131" t="s">
        <v>403</v>
      </c>
      <c r="C167" s="132" t="s">
        <v>31</v>
      </c>
      <c r="D167" s="133">
        <v>0.15</v>
      </c>
      <c r="E167" s="91"/>
      <c r="F167" s="24">
        <v>515</v>
      </c>
      <c r="G167" s="24">
        <f t="shared" si="15"/>
        <v>77.25</v>
      </c>
    </row>
    <row r="168" spans="1:9" s="78" customFormat="1" ht="24.75" customHeight="1">
      <c r="A168" s="75">
        <v>5</v>
      </c>
      <c r="B168" s="131" t="s">
        <v>404</v>
      </c>
      <c r="C168" s="132" t="s">
        <v>16</v>
      </c>
      <c r="D168" s="133">
        <v>20</v>
      </c>
      <c r="E168" s="93">
        <v>28.674606700000002</v>
      </c>
      <c r="F168" s="24">
        <v>9.0709999999999997</v>
      </c>
      <c r="G168" s="24">
        <f t="shared" si="15"/>
        <v>181.42</v>
      </c>
    </row>
    <row r="169" spans="1:9" s="78" customFormat="1" ht="12.75" customHeight="1">
      <c r="A169" s="75">
        <v>6</v>
      </c>
      <c r="B169" s="131" t="s">
        <v>405</v>
      </c>
      <c r="C169" s="132" t="s">
        <v>16</v>
      </c>
      <c r="D169" s="133">
        <v>2</v>
      </c>
      <c r="E169" s="77">
        <v>5.8423464299999992</v>
      </c>
      <c r="F169" s="24">
        <v>9.4510000000000005</v>
      </c>
      <c r="G169" s="24">
        <f t="shared" si="15"/>
        <v>18.902000000000001</v>
      </c>
    </row>
    <row r="170" spans="1:9" s="78" customFormat="1" ht="12.75" customHeight="1">
      <c r="A170" s="75">
        <v>7</v>
      </c>
      <c r="B170" s="135" t="s">
        <v>406</v>
      </c>
      <c r="C170" s="94" t="s">
        <v>16</v>
      </c>
      <c r="D170" s="95">
        <v>1</v>
      </c>
      <c r="E170" s="77">
        <v>2.7472663600000002</v>
      </c>
      <c r="F170" s="24">
        <v>3.41</v>
      </c>
      <c r="G170" s="24">
        <f t="shared" ref="G170" si="16">F170*D170</f>
        <v>3.41</v>
      </c>
    </row>
    <row r="171" spans="1:9">
      <c r="A171" s="53"/>
      <c r="B171" s="53" t="s">
        <v>410</v>
      </c>
      <c r="C171" s="53"/>
      <c r="D171" s="54"/>
      <c r="E171" s="54"/>
      <c r="F171" s="55"/>
      <c r="G171" s="56">
        <f>SUM(G164:G170)</f>
        <v>818.08172128799993</v>
      </c>
      <c r="H171" s="57">
        <f>+G171/G203*100</f>
        <v>1.9766015224358995</v>
      </c>
      <c r="I171" s="58"/>
    </row>
    <row r="172" spans="1:9" ht="15">
      <c r="A172" s="271" t="s">
        <v>409</v>
      </c>
      <c r="B172" s="271"/>
      <c r="C172" s="271"/>
      <c r="D172" s="271"/>
      <c r="E172" s="271"/>
      <c r="F172" s="271"/>
      <c r="G172" s="271"/>
    </row>
    <row r="173" spans="1:9" s="92" customFormat="1">
      <c r="A173" s="101"/>
      <c r="B173" s="102" t="s">
        <v>341</v>
      </c>
      <c r="C173" s="101"/>
      <c r="D173" s="103"/>
      <c r="E173" s="101"/>
      <c r="F173" s="104"/>
      <c r="G173" s="104"/>
    </row>
    <row r="174" spans="1:9" s="92" customFormat="1" ht="26.4">
      <c r="A174" s="105">
        <v>1</v>
      </c>
      <c r="B174" s="88" t="s">
        <v>407</v>
      </c>
      <c r="C174" s="89" t="s">
        <v>338</v>
      </c>
      <c r="D174" s="90">
        <v>18</v>
      </c>
      <c r="E174" s="91">
        <v>0.73195169799999993</v>
      </c>
      <c r="F174" s="24">
        <v>0.94</v>
      </c>
      <c r="G174" s="24">
        <f>F174*D174</f>
        <v>16.919999999999998</v>
      </c>
    </row>
    <row r="175" spans="1:9" s="92" customFormat="1" ht="15">
      <c r="A175" s="105">
        <v>2</v>
      </c>
      <c r="B175" s="88" t="s">
        <v>408</v>
      </c>
      <c r="C175" s="107" t="s">
        <v>338</v>
      </c>
      <c r="D175" s="93">
        <v>2</v>
      </c>
      <c r="E175" s="91">
        <v>5.0756413999999994</v>
      </c>
      <c r="F175" s="24">
        <v>6.51</v>
      </c>
      <c r="G175" s="24">
        <f t="shared" ref="G175" si="17">F175*D175</f>
        <v>13.02</v>
      </c>
    </row>
    <row r="176" spans="1:9" s="92" customFormat="1" ht="15">
      <c r="A176" s="105">
        <v>3</v>
      </c>
      <c r="B176" s="88" t="s">
        <v>342</v>
      </c>
      <c r="C176" s="89" t="s">
        <v>338</v>
      </c>
      <c r="D176" s="96">
        <v>3.2</v>
      </c>
      <c r="E176" s="91">
        <v>5.4422341999999997</v>
      </c>
      <c r="F176" s="24">
        <v>6.98</v>
      </c>
      <c r="G176" s="24">
        <f t="shared" ref="G176:G201" si="18">F176*D176</f>
        <v>22.336000000000002</v>
      </c>
    </row>
    <row r="177" spans="1:7" s="85" customFormat="1" ht="26.4">
      <c r="A177" s="105">
        <v>4</v>
      </c>
      <c r="B177" s="97" t="s">
        <v>336</v>
      </c>
      <c r="C177" s="86" t="s">
        <v>337</v>
      </c>
      <c r="D177" s="87">
        <v>17</v>
      </c>
      <c r="E177" s="98">
        <v>0.32571300299999995</v>
      </c>
      <c r="F177" s="24">
        <v>0.42</v>
      </c>
      <c r="G177" s="24">
        <f t="shared" si="18"/>
        <v>7.14</v>
      </c>
    </row>
    <row r="178" spans="1:7" s="85" customFormat="1" ht="15">
      <c r="A178" s="105">
        <v>5</v>
      </c>
      <c r="B178" s="81" t="s">
        <v>343</v>
      </c>
      <c r="C178" s="82" t="s">
        <v>338</v>
      </c>
      <c r="D178" s="83">
        <v>3.2</v>
      </c>
      <c r="E178" s="84">
        <v>0.92696432970000009</v>
      </c>
      <c r="F178" s="24">
        <v>1.19</v>
      </c>
      <c r="G178" s="24">
        <f t="shared" si="18"/>
        <v>3.8079999999999998</v>
      </c>
    </row>
    <row r="179" spans="1:7" s="80" customFormat="1" ht="28.8">
      <c r="A179" s="105">
        <v>6</v>
      </c>
      <c r="B179" s="99" t="s">
        <v>344</v>
      </c>
      <c r="C179" s="100" t="s">
        <v>267</v>
      </c>
      <c r="D179" s="79">
        <v>5.8</v>
      </c>
      <c r="E179" s="77">
        <v>2.6674954999999998</v>
      </c>
      <c r="F179" s="24">
        <v>3.42</v>
      </c>
      <c r="G179" s="24">
        <f t="shared" si="18"/>
        <v>19.835999999999999</v>
      </c>
    </row>
    <row r="180" spans="1:7" s="92" customFormat="1" ht="28.2">
      <c r="A180" s="105">
        <v>7</v>
      </c>
      <c r="B180" s="106" t="s">
        <v>346</v>
      </c>
      <c r="C180" s="107" t="s">
        <v>345</v>
      </c>
      <c r="D180" s="108">
        <v>120</v>
      </c>
      <c r="E180" s="91">
        <v>0.96572913150000006</v>
      </c>
      <c r="F180" s="24">
        <v>1.24</v>
      </c>
      <c r="G180" s="24">
        <f t="shared" si="18"/>
        <v>148.80000000000001</v>
      </c>
    </row>
    <row r="181" spans="1:7" s="92" customFormat="1">
      <c r="A181" s="105">
        <v>8</v>
      </c>
      <c r="B181" s="106" t="s">
        <v>347</v>
      </c>
      <c r="C181" s="107" t="s">
        <v>16</v>
      </c>
      <c r="D181" s="108">
        <v>16</v>
      </c>
      <c r="E181" s="91">
        <v>0.28306530000000002</v>
      </c>
      <c r="F181" s="24">
        <v>0.36</v>
      </c>
      <c r="G181" s="24">
        <f t="shared" si="18"/>
        <v>5.76</v>
      </c>
    </row>
    <row r="182" spans="1:7" s="92" customFormat="1">
      <c r="A182" s="105">
        <v>9</v>
      </c>
      <c r="B182" s="106" t="s">
        <v>348</v>
      </c>
      <c r="C182" s="107" t="s">
        <v>309</v>
      </c>
      <c r="D182" s="108">
        <v>80</v>
      </c>
      <c r="E182" s="91">
        <v>0.16983918000000001</v>
      </c>
      <c r="F182" s="24">
        <v>0.22</v>
      </c>
      <c r="G182" s="24">
        <f t="shared" si="18"/>
        <v>17.600000000000001</v>
      </c>
    </row>
    <row r="183" spans="1:7" s="78" customFormat="1">
      <c r="A183" s="105">
        <v>10</v>
      </c>
      <c r="B183" s="109" t="s">
        <v>349</v>
      </c>
      <c r="C183" s="75" t="s">
        <v>11</v>
      </c>
      <c r="D183" s="76">
        <v>40</v>
      </c>
      <c r="E183" s="110">
        <v>1.0375219659999999</v>
      </c>
      <c r="F183" s="24">
        <v>1.33</v>
      </c>
      <c r="G183" s="24">
        <f t="shared" si="18"/>
        <v>53.2</v>
      </c>
    </row>
    <row r="184" spans="1:7" s="78" customFormat="1">
      <c r="A184" s="105"/>
      <c r="B184" s="53" t="s">
        <v>410</v>
      </c>
      <c r="C184" s="53"/>
      <c r="D184" s="54"/>
      <c r="E184" s="54"/>
      <c r="F184" s="55"/>
      <c r="G184" s="56">
        <f>SUM(G174:G183)</f>
        <v>308.42</v>
      </c>
    </row>
    <row r="185" spans="1:7" s="92" customFormat="1">
      <c r="A185" s="101"/>
      <c r="B185" s="102" t="s">
        <v>350</v>
      </c>
      <c r="C185" s="101"/>
      <c r="D185" s="103"/>
      <c r="E185" s="101"/>
      <c r="F185" s="24">
        <f t="shared" ref="F185:F192" si="19">E185*$H$2</f>
        <v>0</v>
      </c>
      <c r="G185" s="24">
        <f t="shared" si="18"/>
        <v>0</v>
      </c>
    </row>
    <row r="186" spans="1:7" s="92" customFormat="1" ht="15">
      <c r="A186" s="105">
        <v>1</v>
      </c>
      <c r="B186" s="88" t="s">
        <v>351</v>
      </c>
      <c r="C186" s="107" t="s">
        <v>338</v>
      </c>
      <c r="D186" s="93">
        <v>1.69</v>
      </c>
      <c r="E186" s="91">
        <v>5.0756413999999994</v>
      </c>
      <c r="F186" s="24">
        <v>6.51</v>
      </c>
      <c r="G186" s="24">
        <f t="shared" si="18"/>
        <v>11.001899999999999</v>
      </c>
    </row>
    <row r="187" spans="1:7" s="92" customFormat="1" ht="15">
      <c r="A187" s="105">
        <v>2</v>
      </c>
      <c r="B187" s="106" t="s">
        <v>352</v>
      </c>
      <c r="C187" s="107" t="s">
        <v>353</v>
      </c>
      <c r="D187" s="107">
        <v>0.61</v>
      </c>
      <c r="E187" s="91">
        <v>47.9834588463088</v>
      </c>
      <c r="F187" s="24">
        <v>61.55</v>
      </c>
      <c r="G187" s="24">
        <f t="shared" si="18"/>
        <v>37.545499999999997</v>
      </c>
    </row>
    <row r="188" spans="1:7" s="92" customFormat="1" ht="15">
      <c r="A188" s="105">
        <v>3</v>
      </c>
      <c r="B188" s="88" t="s">
        <v>354</v>
      </c>
      <c r="C188" s="107" t="s">
        <v>338</v>
      </c>
      <c r="D188" s="93">
        <v>1.05</v>
      </c>
      <c r="E188" s="91">
        <v>1.2035026</v>
      </c>
      <c r="F188" s="24">
        <v>1.54</v>
      </c>
      <c r="G188" s="24">
        <f t="shared" si="18"/>
        <v>1.6170000000000002</v>
      </c>
    </row>
    <row r="189" spans="1:7" s="85" customFormat="1" ht="15">
      <c r="A189" s="105">
        <v>4</v>
      </c>
      <c r="B189" s="81" t="s">
        <v>343</v>
      </c>
      <c r="C189" s="82" t="s">
        <v>338</v>
      </c>
      <c r="D189" s="83">
        <v>0.61</v>
      </c>
      <c r="E189" s="84">
        <v>0.92696432970000009</v>
      </c>
      <c r="F189" s="24">
        <v>1.19</v>
      </c>
      <c r="G189" s="24">
        <f t="shared" si="18"/>
        <v>0.72589999999999999</v>
      </c>
    </row>
    <row r="190" spans="1:7" s="80" customFormat="1" ht="28.8">
      <c r="A190" s="105">
        <v>5</v>
      </c>
      <c r="B190" s="99" t="s">
        <v>355</v>
      </c>
      <c r="C190" s="100" t="s">
        <v>267</v>
      </c>
      <c r="D190" s="79">
        <v>1.28</v>
      </c>
      <c r="E190" s="77">
        <v>2.6674954999999998</v>
      </c>
      <c r="F190" s="24">
        <v>3.42</v>
      </c>
      <c r="G190" s="24">
        <f t="shared" si="18"/>
        <v>4.3776000000000002</v>
      </c>
    </row>
    <row r="191" spans="1:7" s="80" customFormat="1">
      <c r="A191" s="105"/>
      <c r="B191" s="53" t="s">
        <v>410</v>
      </c>
      <c r="C191" s="53"/>
      <c r="D191" s="54"/>
      <c r="E191" s="54"/>
      <c r="F191" s="55"/>
      <c r="G191" s="56">
        <f>SUM(G186:G190)</f>
        <v>55.267899999999997</v>
      </c>
    </row>
    <row r="192" spans="1:7" s="92" customFormat="1">
      <c r="A192" s="101"/>
      <c r="B192" s="102" t="s">
        <v>356</v>
      </c>
      <c r="C192" s="101"/>
      <c r="D192" s="103"/>
      <c r="E192" s="101"/>
      <c r="F192" s="24">
        <f t="shared" si="19"/>
        <v>0</v>
      </c>
      <c r="G192" s="24">
        <f t="shared" si="18"/>
        <v>0</v>
      </c>
    </row>
    <row r="193" spans="1:252" s="92" customFormat="1">
      <c r="A193" s="105">
        <v>1</v>
      </c>
      <c r="B193" s="88" t="s">
        <v>357</v>
      </c>
      <c r="C193" s="107" t="s">
        <v>16</v>
      </c>
      <c r="D193" s="90">
        <v>4</v>
      </c>
      <c r="E193" s="91">
        <v>48.598880311999991</v>
      </c>
      <c r="F193" s="24">
        <v>62.34</v>
      </c>
      <c r="G193" s="24">
        <f t="shared" si="18"/>
        <v>249.36</v>
      </c>
    </row>
    <row r="194" spans="1:252" s="92" customFormat="1">
      <c r="A194" s="105">
        <v>2</v>
      </c>
      <c r="B194" s="88" t="s">
        <v>358</v>
      </c>
      <c r="C194" s="89" t="s">
        <v>188</v>
      </c>
      <c r="D194" s="96">
        <v>10.11</v>
      </c>
      <c r="E194" s="91">
        <v>0.42647255179600002</v>
      </c>
      <c r="F194" s="24">
        <v>0.55000000000000004</v>
      </c>
      <c r="G194" s="24">
        <f t="shared" si="18"/>
        <v>5.5605000000000002</v>
      </c>
    </row>
    <row r="195" spans="1:252" s="92" customFormat="1">
      <c r="A195" s="105">
        <v>3</v>
      </c>
      <c r="B195" s="88" t="s">
        <v>359</v>
      </c>
      <c r="C195" s="107" t="s">
        <v>16</v>
      </c>
      <c r="D195" s="90">
        <v>4</v>
      </c>
      <c r="E195" s="91">
        <v>2.8972804960000005</v>
      </c>
      <c r="F195" s="24">
        <v>3.72</v>
      </c>
      <c r="G195" s="24">
        <f t="shared" si="18"/>
        <v>14.88</v>
      </c>
    </row>
    <row r="196" spans="1:252" s="92" customFormat="1">
      <c r="A196" s="105">
        <v>4</v>
      </c>
      <c r="B196" s="88" t="s">
        <v>360</v>
      </c>
      <c r="C196" s="89" t="s">
        <v>188</v>
      </c>
      <c r="D196" s="96">
        <v>4.7</v>
      </c>
      <c r="E196" s="91">
        <v>0.79068701200000002</v>
      </c>
      <c r="F196" s="24">
        <v>1.01</v>
      </c>
      <c r="G196" s="24">
        <f t="shared" si="18"/>
        <v>4.7469999999999999</v>
      </c>
    </row>
    <row r="197" spans="1:252" s="92" customFormat="1" ht="26.4">
      <c r="A197" s="105">
        <v>5</v>
      </c>
      <c r="B197" s="106" t="s">
        <v>361</v>
      </c>
      <c r="C197" s="107" t="s">
        <v>16</v>
      </c>
      <c r="D197" s="108">
        <v>4</v>
      </c>
      <c r="E197" s="91">
        <v>1.1322612000000001</v>
      </c>
      <c r="F197" s="24">
        <v>1.45</v>
      </c>
      <c r="G197" s="24">
        <f t="shared" si="18"/>
        <v>5.8</v>
      </c>
    </row>
    <row r="198" spans="1:252" s="92" customFormat="1" ht="21.75" customHeight="1">
      <c r="A198" s="105">
        <v>6</v>
      </c>
      <c r="B198" s="88" t="s">
        <v>340</v>
      </c>
      <c r="C198" s="89" t="s">
        <v>339</v>
      </c>
      <c r="D198" s="96">
        <v>7.2</v>
      </c>
      <c r="E198" s="91">
        <v>2.3186419722491998</v>
      </c>
      <c r="F198" s="24">
        <v>2.97</v>
      </c>
      <c r="G198" s="24">
        <f t="shared" si="18"/>
        <v>21.384</v>
      </c>
    </row>
    <row r="199" spans="1:252" s="92" customFormat="1" ht="39.6">
      <c r="A199" s="105">
        <v>7</v>
      </c>
      <c r="B199" s="111" t="s">
        <v>362</v>
      </c>
      <c r="C199" s="89" t="s">
        <v>16</v>
      </c>
      <c r="D199" s="89">
        <v>2</v>
      </c>
      <c r="E199" s="110">
        <v>5.1546988359999997</v>
      </c>
      <c r="F199" s="24">
        <v>6.61</v>
      </c>
      <c r="G199" s="24">
        <f t="shared" si="18"/>
        <v>13.22</v>
      </c>
    </row>
    <row r="200" spans="1:252" s="92" customFormat="1" ht="26.4">
      <c r="A200" s="105">
        <v>8</v>
      </c>
      <c r="B200" s="88" t="s">
        <v>363</v>
      </c>
      <c r="C200" s="107" t="s">
        <v>16</v>
      </c>
      <c r="D200" s="89">
        <v>1</v>
      </c>
      <c r="E200" s="91">
        <v>21.9989247</v>
      </c>
      <c r="F200" s="24">
        <v>28.22</v>
      </c>
      <c r="G200" s="24">
        <f t="shared" si="18"/>
        <v>28.22</v>
      </c>
    </row>
    <row r="201" spans="1:252" s="92" customFormat="1" ht="28.2">
      <c r="A201" s="105">
        <v>9</v>
      </c>
      <c r="B201" s="111" t="s">
        <v>364</v>
      </c>
      <c r="C201" s="107" t="s">
        <v>16</v>
      </c>
      <c r="D201" s="90">
        <v>4</v>
      </c>
      <c r="E201" s="112">
        <v>25.984944879999993</v>
      </c>
      <c r="F201" s="24">
        <v>33.33</v>
      </c>
      <c r="G201" s="24">
        <f t="shared" si="18"/>
        <v>133.32</v>
      </c>
    </row>
    <row r="202" spans="1:252">
      <c r="A202" s="53"/>
      <c r="B202" s="53" t="s">
        <v>410</v>
      </c>
      <c r="C202" s="53"/>
      <c r="D202" s="54"/>
      <c r="E202" s="54"/>
      <c r="F202" s="55"/>
      <c r="G202" s="56">
        <f>SUM(G192:H201)</f>
        <v>476.49150000000003</v>
      </c>
      <c r="H202" s="57">
        <f>+G202/G203*100</f>
        <v>1.1512710769835173</v>
      </c>
      <c r="I202" s="58"/>
    </row>
    <row r="203" spans="1:252" s="136" customFormat="1" ht="14.4">
      <c r="A203" s="113"/>
      <c r="B203" s="114" t="s">
        <v>366</v>
      </c>
      <c r="C203" s="115"/>
      <c r="D203" s="114"/>
      <c r="E203" s="114"/>
      <c r="F203" s="116"/>
      <c r="G203" s="56">
        <f>G202+G191+G184+G171+G162+G153+G145+G128+G119+G115+G98+G85+G69+G53+G37+G17</f>
        <v>41388.297641287994</v>
      </c>
      <c r="H203" s="117">
        <f>SUM(H4:H202)</f>
        <v>3.1278725994194168</v>
      </c>
      <c r="I203" s="118"/>
      <c r="J203" s="118"/>
      <c r="K203" s="118"/>
      <c r="L203" s="118"/>
      <c r="M203" s="118"/>
      <c r="N203" s="118"/>
      <c r="O203" s="118"/>
      <c r="P203" s="118"/>
      <c r="Q203" s="118"/>
      <c r="R203" s="118"/>
      <c r="S203" s="118"/>
      <c r="T203" s="118"/>
      <c r="U203" s="118"/>
      <c r="V203" s="118"/>
      <c r="W203" s="118"/>
      <c r="X203" s="118"/>
      <c r="Y203" s="118"/>
      <c r="Z203" s="118"/>
      <c r="AA203" s="118"/>
      <c r="AB203" s="118"/>
      <c r="AC203" s="118"/>
      <c r="AD203" s="118"/>
      <c r="AE203" s="118"/>
      <c r="AF203" s="118"/>
      <c r="AG203" s="118"/>
      <c r="AH203" s="118"/>
      <c r="AI203" s="118"/>
      <c r="AJ203" s="118"/>
      <c r="AK203" s="118"/>
      <c r="AL203" s="118"/>
      <c r="AM203" s="118"/>
      <c r="AN203" s="118"/>
      <c r="AO203" s="118"/>
      <c r="AP203" s="118"/>
      <c r="AQ203" s="118"/>
      <c r="AR203" s="118"/>
      <c r="AS203" s="118"/>
      <c r="AT203" s="118"/>
      <c r="AU203" s="118"/>
      <c r="AV203" s="118"/>
      <c r="AW203" s="118"/>
      <c r="AX203" s="118"/>
      <c r="AY203" s="118"/>
      <c r="AZ203" s="118"/>
      <c r="BA203" s="118"/>
      <c r="BB203" s="118"/>
      <c r="BC203" s="118"/>
      <c r="BD203" s="118"/>
      <c r="BE203" s="118"/>
      <c r="BF203" s="118"/>
      <c r="BG203" s="118"/>
      <c r="BH203" s="118"/>
      <c r="BI203" s="118"/>
      <c r="BJ203" s="118"/>
      <c r="BK203" s="118"/>
      <c r="BL203" s="118"/>
      <c r="BM203" s="118"/>
      <c r="BN203" s="118"/>
      <c r="BO203" s="118"/>
      <c r="BP203" s="118"/>
      <c r="BQ203" s="118"/>
      <c r="BR203" s="118"/>
      <c r="BS203" s="118"/>
      <c r="BT203" s="118"/>
      <c r="BU203" s="118"/>
      <c r="BV203" s="118"/>
      <c r="BW203" s="118"/>
      <c r="BX203" s="118"/>
      <c r="BY203" s="118"/>
      <c r="BZ203" s="118"/>
      <c r="CA203" s="118"/>
      <c r="CB203" s="118"/>
      <c r="CC203" s="118"/>
      <c r="CD203" s="118"/>
      <c r="CE203" s="118"/>
      <c r="CF203" s="118"/>
      <c r="CG203" s="118"/>
      <c r="CH203" s="118"/>
      <c r="CI203" s="118"/>
      <c r="CJ203" s="118"/>
      <c r="CK203" s="118"/>
      <c r="CL203" s="118"/>
      <c r="CM203" s="118"/>
      <c r="CN203" s="118"/>
      <c r="CO203" s="118"/>
      <c r="CP203" s="118"/>
      <c r="CQ203" s="118"/>
      <c r="CR203" s="118"/>
      <c r="CS203" s="118"/>
      <c r="CT203" s="118"/>
      <c r="CU203" s="118"/>
      <c r="CV203" s="118"/>
      <c r="CW203" s="118"/>
      <c r="CX203" s="118"/>
      <c r="CY203" s="118"/>
      <c r="CZ203" s="118"/>
      <c r="DA203" s="118"/>
      <c r="DB203" s="118"/>
      <c r="DC203" s="118"/>
      <c r="DD203" s="118"/>
      <c r="DE203" s="118"/>
      <c r="DF203" s="118"/>
      <c r="DG203" s="118"/>
      <c r="DH203" s="118"/>
      <c r="DI203" s="118"/>
      <c r="DJ203" s="118"/>
      <c r="DK203" s="118"/>
      <c r="DL203" s="118"/>
      <c r="DM203" s="118"/>
      <c r="DN203" s="118"/>
      <c r="DO203" s="118"/>
      <c r="DP203" s="118"/>
      <c r="DQ203" s="118"/>
      <c r="DR203" s="118"/>
      <c r="DS203" s="118"/>
      <c r="DT203" s="118"/>
      <c r="DU203" s="118"/>
      <c r="DV203" s="118"/>
      <c r="DW203" s="118"/>
      <c r="DX203" s="118"/>
      <c r="DY203" s="118"/>
      <c r="DZ203" s="118"/>
      <c r="EA203" s="118"/>
      <c r="EB203" s="118"/>
      <c r="EC203" s="118"/>
      <c r="ED203" s="118"/>
      <c r="EE203" s="118"/>
      <c r="EF203" s="118"/>
      <c r="EG203" s="118"/>
      <c r="EH203" s="118"/>
      <c r="EI203" s="118"/>
      <c r="EJ203" s="118"/>
      <c r="EK203" s="118"/>
      <c r="EL203" s="118"/>
      <c r="EM203" s="118"/>
      <c r="EN203" s="118"/>
      <c r="EO203" s="118"/>
      <c r="EP203" s="118"/>
      <c r="EQ203" s="118"/>
      <c r="ER203" s="118"/>
      <c r="ES203" s="118"/>
      <c r="ET203" s="118"/>
      <c r="EU203" s="118"/>
      <c r="EV203" s="118"/>
      <c r="EW203" s="118"/>
      <c r="EX203" s="118"/>
      <c r="EY203" s="118"/>
      <c r="EZ203" s="118"/>
      <c r="FA203" s="118"/>
      <c r="FB203" s="118"/>
      <c r="FC203" s="118"/>
      <c r="FD203" s="118"/>
      <c r="FE203" s="118"/>
      <c r="FF203" s="118"/>
      <c r="FG203" s="118"/>
      <c r="FH203" s="118"/>
      <c r="FI203" s="118"/>
      <c r="FJ203" s="118"/>
      <c r="FK203" s="118"/>
      <c r="FL203" s="118"/>
      <c r="FM203" s="118"/>
      <c r="FN203" s="118"/>
      <c r="FO203" s="118"/>
      <c r="FP203" s="118"/>
      <c r="FQ203" s="118"/>
      <c r="FR203" s="118"/>
      <c r="FS203" s="118"/>
      <c r="FT203" s="118"/>
      <c r="FU203" s="118"/>
      <c r="FV203" s="118"/>
      <c r="FW203" s="118"/>
      <c r="FX203" s="118"/>
      <c r="FY203" s="118"/>
      <c r="FZ203" s="118"/>
      <c r="GA203" s="118"/>
      <c r="GB203" s="118"/>
      <c r="GC203" s="118"/>
      <c r="GD203" s="118"/>
      <c r="GE203" s="118"/>
      <c r="GF203" s="118"/>
      <c r="GG203" s="118"/>
      <c r="GH203" s="118"/>
      <c r="GI203" s="118"/>
      <c r="GJ203" s="118"/>
      <c r="GK203" s="118"/>
      <c r="GL203" s="118"/>
      <c r="GM203" s="118"/>
      <c r="GN203" s="118"/>
      <c r="GO203" s="118"/>
      <c r="GP203" s="118"/>
      <c r="GQ203" s="118"/>
      <c r="GR203" s="118"/>
      <c r="GS203" s="118"/>
      <c r="GT203" s="118"/>
      <c r="GU203" s="118"/>
      <c r="GV203" s="118"/>
      <c r="GW203" s="118"/>
      <c r="GX203" s="118"/>
      <c r="GY203" s="118"/>
      <c r="GZ203" s="118"/>
      <c r="HA203" s="118"/>
      <c r="HB203" s="118"/>
      <c r="HC203" s="118"/>
      <c r="HD203" s="118"/>
      <c r="HE203" s="118"/>
      <c r="HF203" s="118"/>
      <c r="HG203" s="118"/>
      <c r="HH203" s="118"/>
      <c r="HI203" s="118"/>
      <c r="HJ203" s="118"/>
      <c r="HK203" s="118"/>
      <c r="HL203" s="118"/>
      <c r="HM203" s="118"/>
      <c r="HN203" s="118"/>
      <c r="HO203" s="118"/>
      <c r="HP203" s="118"/>
      <c r="HQ203" s="118"/>
      <c r="HR203" s="118"/>
      <c r="HS203" s="118"/>
      <c r="HT203" s="118"/>
      <c r="HU203" s="118"/>
      <c r="HV203" s="118"/>
      <c r="HW203" s="118"/>
      <c r="HX203" s="118"/>
      <c r="HY203" s="118"/>
      <c r="HZ203" s="118"/>
      <c r="IA203" s="118"/>
      <c r="IB203" s="118"/>
      <c r="IC203" s="118"/>
      <c r="ID203" s="118"/>
      <c r="IE203" s="118"/>
      <c r="IF203" s="118"/>
      <c r="IG203" s="118"/>
      <c r="IH203" s="118"/>
      <c r="II203" s="118"/>
      <c r="IJ203" s="118"/>
      <c r="IK203" s="118"/>
      <c r="IL203" s="118"/>
      <c r="IM203" s="118"/>
      <c r="IN203" s="118"/>
      <c r="IO203" s="118"/>
      <c r="IP203" s="118"/>
      <c r="IQ203" s="118"/>
      <c r="IR203" s="118"/>
    </row>
    <row r="204" spans="1:252" ht="14.4" thickBot="1">
      <c r="A204" s="114"/>
      <c r="B204" s="114" t="s">
        <v>365</v>
      </c>
      <c r="C204" s="115"/>
      <c r="D204" s="114"/>
      <c r="E204" s="114"/>
      <c r="F204" s="116"/>
      <c r="G204" s="56">
        <f>+G203*0.2</f>
        <v>8277.6595282576</v>
      </c>
    </row>
    <row r="205" spans="1:252" s="136" customFormat="1" ht="15" thickBot="1">
      <c r="A205" s="113"/>
      <c r="B205" s="114" t="s">
        <v>366</v>
      </c>
      <c r="C205" s="115"/>
      <c r="D205" s="114"/>
      <c r="E205" s="114"/>
      <c r="F205" s="116"/>
      <c r="G205" s="56">
        <f>G203+G204</f>
        <v>49665.957169545596</v>
      </c>
      <c r="H205" s="118"/>
      <c r="I205" s="139">
        <v>41220.908000000003</v>
      </c>
      <c r="J205" s="140">
        <f>G205+I205</f>
        <v>90886.865169545606</v>
      </c>
      <c r="K205" s="118"/>
      <c r="L205" s="118"/>
      <c r="M205" s="118"/>
      <c r="N205" s="118"/>
      <c r="O205" s="118"/>
      <c r="P205" s="118"/>
      <c r="Q205" s="118"/>
      <c r="R205" s="118"/>
      <c r="S205" s="118"/>
      <c r="T205" s="118"/>
      <c r="U205" s="118"/>
      <c r="V205" s="118"/>
      <c r="W205" s="118"/>
      <c r="X205" s="118"/>
      <c r="Y205" s="118"/>
      <c r="Z205" s="118"/>
      <c r="AA205" s="118"/>
      <c r="AB205" s="118"/>
      <c r="AC205" s="118"/>
      <c r="AD205" s="118"/>
      <c r="AE205" s="118"/>
      <c r="AF205" s="118"/>
      <c r="AG205" s="118"/>
      <c r="AH205" s="118"/>
      <c r="AI205" s="118"/>
      <c r="AJ205" s="118"/>
      <c r="AK205" s="118"/>
      <c r="AL205" s="118"/>
      <c r="AM205" s="118"/>
      <c r="AN205" s="118"/>
      <c r="AO205" s="118"/>
      <c r="AP205" s="118"/>
      <c r="AQ205" s="118"/>
      <c r="AR205" s="118"/>
      <c r="AS205" s="118"/>
      <c r="AT205" s="118"/>
      <c r="AU205" s="118"/>
      <c r="AV205" s="118"/>
      <c r="AW205" s="118"/>
      <c r="AX205" s="118"/>
      <c r="AY205" s="118"/>
      <c r="AZ205" s="118"/>
      <c r="BA205" s="118"/>
      <c r="BB205" s="118"/>
      <c r="BC205" s="118"/>
      <c r="BD205" s="118"/>
      <c r="BE205" s="118"/>
      <c r="BF205" s="118"/>
      <c r="BG205" s="118"/>
      <c r="BH205" s="118"/>
      <c r="BI205" s="118"/>
      <c r="BJ205" s="118"/>
      <c r="BK205" s="118"/>
      <c r="BL205" s="118"/>
      <c r="BM205" s="118"/>
      <c r="BN205" s="118"/>
      <c r="BO205" s="118"/>
      <c r="BP205" s="118"/>
      <c r="BQ205" s="118"/>
      <c r="BR205" s="118"/>
      <c r="BS205" s="118"/>
      <c r="BT205" s="118"/>
      <c r="BU205" s="118"/>
      <c r="BV205" s="118"/>
      <c r="BW205" s="118"/>
      <c r="BX205" s="118"/>
      <c r="BY205" s="118"/>
      <c r="BZ205" s="118"/>
      <c r="CA205" s="118"/>
      <c r="CB205" s="118"/>
      <c r="CC205" s="118"/>
      <c r="CD205" s="118"/>
      <c r="CE205" s="118"/>
      <c r="CF205" s="118"/>
      <c r="CG205" s="118"/>
      <c r="CH205" s="118"/>
      <c r="CI205" s="118"/>
      <c r="CJ205" s="118"/>
      <c r="CK205" s="118"/>
      <c r="CL205" s="118"/>
      <c r="CM205" s="118"/>
      <c r="CN205" s="118"/>
      <c r="CO205" s="118"/>
      <c r="CP205" s="118"/>
      <c r="CQ205" s="118"/>
      <c r="CR205" s="118"/>
      <c r="CS205" s="118"/>
      <c r="CT205" s="118"/>
      <c r="CU205" s="118"/>
      <c r="CV205" s="118"/>
      <c r="CW205" s="118"/>
      <c r="CX205" s="118"/>
      <c r="CY205" s="118"/>
      <c r="CZ205" s="118"/>
      <c r="DA205" s="118"/>
      <c r="DB205" s="118"/>
      <c r="DC205" s="118"/>
      <c r="DD205" s="118"/>
      <c r="DE205" s="118"/>
      <c r="DF205" s="118"/>
      <c r="DG205" s="118"/>
      <c r="DH205" s="118"/>
      <c r="DI205" s="118"/>
      <c r="DJ205" s="118"/>
      <c r="DK205" s="118"/>
      <c r="DL205" s="118"/>
      <c r="DM205" s="118"/>
      <c r="DN205" s="118"/>
      <c r="DO205" s="118"/>
      <c r="DP205" s="118"/>
      <c r="DQ205" s="118"/>
      <c r="DR205" s="118"/>
      <c r="DS205" s="118"/>
      <c r="DT205" s="118"/>
      <c r="DU205" s="118"/>
      <c r="DV205" s="118"/>
      <c r="DW205" s="118"/>
      <c r="DX205" s="118"/>
      <c r="DY205" s="118"/>
      <c r="DZ205" s="118"/>
      <c r="EA205" s="118"/>
      <c r="EB205" s="118"/>
      <c r="EC205" s="118"/>
      <c r="ED205" s="118"/>
      <c r="EE205" s="118"/>
      <c r="EF205" s="118"/>
      <c r="EG205" s="118"/>
      <c r="EH205" s="118"/>
      <c r="EI205" s="118"/>
      <c r="EJ205" s="118"/>
      <c r="EK205" s="118"/>
      <c r="EL205" s="118"/>
      <c r="EM205" s="118"/>
      <c r="EN205" s="118"/>
      <c r="EO205" s="118"/>
      <c r="EP205" s="118"/>
      <c r="EQ205" s="118"/>
      <c r="ER205" s="118"/>
      <c r="ES205" s="118"/>
      <c r="ET205" s="118"/>
      <c r="EU205" s="118"/>
      <c r="EV205" s="118"/>
      <c r="EW205" s="118"/>
      <c r="EX205" s="118"/>
      <c r="EY205" s="118"/>
      <c r="EZ205" s="118"/>
      <c r="FA205" s="118"/>
      <c r="FB205" s="118"/>
      <c r="FC205" s="118"/>
      <c r="FD205" s="118"/>
      <c r="FE205" s="118"/>
      <c r="FF205" s="118"/>
      <c r="FG205" s="118"/>
      <c r="FH205" s="118"/>
      <c r="FI205" s="118"/>
      <c r="FJ205" s="118"/>
      <c r="FK205" s="118"/>
      <c r="FL205" s="118"/>
      <c r="FM205" s="118"/>
      <c r="FN205" s="118"/>
      <c r="FO205" s="118"/>
      <c r="FP205" s="118"/>
      <c r="FQ205" s="118"/>
      <c r="FR205" s="118"/>
      <c r="FS205" s="118"/>
      <c r="FT205" s="118"/>
      <c r="FU205" s="118"/>
      <c r="FV205" s="118"/>
      <c r="FW205" s="118"/>
      <c r="FX205" s="118"/>
      <c r="FY205" s="118"/>
      <c r="FZ205" s="118"/>
      <c r="GA205" s="118"/>
      <c r="GB205" s="118"/>
      <c r="GC205" s="118"/>
      <c r="GD205" s="118"/>
      <c r="GE205" s="118"/>
      <c r="GF205" s="118"/>
      <c r="GG205" s="118"/>
      <c r="GH205" s="118"/>
      <c r="GI205" s="118"/>
      <c r="GJ205" s="118"/>
      <c r="GK205" s="118"/>
      <c r="GL205" s="118"/>
      <c r="GM205" s="118"/>
      <c r="GN205" s="118"/>
      <c r="GO205" s="118"/>
      <c r="GP205" s="118"/>
      <c r="GQ205" s="118"/>
      <c r="GR205" s="118"/>
      <c r="GS205" s="118"/>
      <c r="GT205" s="118"/>
      <c r="GU205" s="118"/>
      <c r="GV205" s="118"/>
      <c r="GW205" s="118"/>
      <c r="GX205" s="118"/>
      <c r="GY205" s="118"/>
      <c r="GZ205" s="118"/>
      <c r="HA205" s="118"/>
      <c r="HB205" s="118"/>
      <c r="HC205" s="118"/>
      <c r="HD205" s="118"/>
      <c r="HE205" s="118"/>
      <c r="HF205" s="118"/>
      <c r="HG205" s="118"/>
      <c r="HH205" s="118"/>
      <c r="HI205" s="118"/>
      <c r="HJ205" s="118"/>
      <c r="HK205" s="118"/>
      <c r="HL205" s="118"/>
      <c r="HM205" s="118"/>
      <c r="HN205" s="118"/>
      <c r="HO205" s="118"/>
      <c r="HP205" s="118"/>
      <c r="HQ205" s="118"/>
      <c r="HR205" s="118"/>
      <c r="HS205" s="118"/>
      <c r="HT205" s="118"/>
      <c r="HU205" s="118"/>
      <c r="HV205" s="118"/>
      <c r="HW205" s="118"/>
      <c r="HX205" s="118"/>
      <c r="HY205" s="118"/>
      <c r="HZ205" s="118"/>
      <c r="IA205" s="118"/>
      <c r="IB205" s="118"/>
      <c r="IC205" s="118"/>
      <c r="ID205" s="118"/>
      <c r="IE205" s="118"/>
      <c r="IF205" s="118"/>
      <c r="IG205" s="118"/>
      <c r="IH205" s="118"/>
      <c r="II205" s="118"/>
      <c r="IJ205" s="118"/>
      <c r="IK205" s="118"/>
      <c r="IL205" s="118"/>
      <c r="IM205" s="118"/>
      <c r="IN205" s="118"/>
      <c r="IO205" s="118"/>
      <c r="IP205" s="118"/>
      <c r="IQ205" s="118"/>
      <c r="IR205" s="118"/>
    </row>
    <row r="208" spans="1:252">
      <c r="B208" s="2" t="s">
        <v>247</v>
      </c>
      <c r="C208" s="1"/>
      <c r="D208" s="1"/>
      <c r="E208" s="239" t="s">
        <v>248</v>
      </c>
      <c r="F208" s="239"/>
      <c r="G208" s="239"/>
    </row>
    <row r="209" spans="2:7">
      <c r="B209" s="1"/>
      <c r="C209" s="1"/>
      <c r="D209" s="1"/>
      <c r="E209" s="1"/>
      <c r="F209" s="1"/>
    </row>
    <row r="210" spans="2:7">
      <c r="B210" s="1"/>
      <c r="C210" s="1"/>
      <c r="D210" s="1"/>
      <c r="E210" s="1"/>
      <c r="F210" s="1"/>
    </row>
    <row r="211" spans="2:7">
      <c r="B211" s="1" t="s">
        <v>417</v>
      </c>
      <c r="C211" s="1"/>
      <c r="D211" s="1"/>
      <c r="E211" s="239" t="s">
        <v>249</v>
      </c>
      <c r="F211" s="239"/>
      <c r="G211" s="239"/>
    </row>
  </sheetData>
  <mergeCells count="11">
    <mergeCell ref="E208:G208"/>
    <mergeCell ref="E211:G211"/>
    <mergeCell ref="A172:G172"/>
    <mergeCell ref="A1:G1"/>
    <mergeCell ref="A4:G4"/>
    <mergeCell ref="A163:F163"/>
    <mergeCell ref="A18:F18"/>
    <mergeCell ref="A86:F86"/>
    <mergeCell ref="A70:F70"/>
    <mergeCell ref="A54:F54"/>
    <mergeCell ref="A38:F38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восточное побережье</vt:lpstr>
      <vt:lpstr> благоустройство двора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Vachagan Mejunc</cp:lastModifiedBy>
  <cp:lastPrinted>2025-09-19T11:51:44Z</cp:lastPrinted>
  <dcterms:created xsi:type="dcterms:W3CDTF">2025-09-09T07:15:47Z</dcterms:created>
  <dcterms:modified xsi:type="dcterms:W3CDTF">2025-11-19T04:58:10Z</dcterms:modified>
</cp:coreProperties>
</file>